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PUC 5th Set of RFIs - Electronic Files, RFI Nos 05-01, 3-5, 7-10\"/>
    </mc:Choice>
  </mc:AlternateContent>
  <xr:revisionPtr revIDLastSave="0" documentId="13_ncr:1_{AE5C3E47-109F-463A-8D21-F0A0F6E74DCB}" xr6:coauthVersionLast="47" xr6:coauthVersionMax="47" xr10:uidLastSave="{00000000-0000-0000-0000-000000000000}"/>
  <bookViews>
    <workbookView xWindow="-25320" yWindow="-1200" windowWidth="25440" windowHeight="15390" xr2:uid="{097E52EC-EC99-46BF-8E76-5F942772FD9B}"/>
  </bookViews>
  <sheets>
    <sheet name="Response" sheetId="1" r:id="rId1"/>
  </sheets>
  <definedNames>
    <definedName name="_xlnm.Print_Titles" localSheetId="0">Response!$1:$6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6" i="1" l="1"/>
  <c r="A37" i="1"/>
  <c r="A9" i="1"/>
  <c r="A10" i="1"/>
  <c r="A11" i="1"/>
  <c r="A12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8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A147" i="1" l="1"/>
  <c r="A148" i="1" s="1"/>
  <c r="A149" i="1" s="1"/>
</calcChain>
</file>

<file path=xl/sharedStrings.xml><?xml version="1.0" encoding="utf-8"?>
<sst xmlns="http://schemas.openxmlformats.org/spreadsheetml/2006/main" count="174" uniqueCount="133">
  <si>
    <t>Grand Total</t>
  </si>
  <si>
    <t>40180 - A/C</t>
  </si>
  <si>
    <t>40050 - APPL SRV EXP</t>
  </si>
  <si>
    <t>31090 - WOOD PROD</t>
  </si>
  <si>
    <t>31080 - WIRE&amp;CBLE</t>
  </si>
  <si>
    <t>31070 - WELDING SUPP</t>
  </si>
  <si>
    <t>31050 - VALVES</t>
  </si>
  <si>
    <t>31020 - UNIFORM/CLOTHING</t>
  </si>
  <si>
    <t>31010 - TURBINE PART</t>
  </si>
  <si>
    <t>31000 - TUBE HOSE&amp;FITTINGS</t>
  </si>
  <si>
    <t>30982 - TRANSP-STATUTORY</t>
  </si>
  <si>
    <t>30981 - TRANSP-EQUIP</t>
  </si>
  <si>
    <t>30980 - TRANSP-PARTS</t>
  </si>
  <si>
    <t>30970 - D-TRANSFORM/REGULATR</t>
  </si>
  <si>
    <t>30960 - TRANSDUCERS</t>
  </si>
  <si>
    <t>30950 - TOOLS</t>
  </si>
  <si>
    <t>30940 - TELECOMMUNICATIONS</t>
  </si>
  <si>
    <t>30930 - SWITCHES</t>
  </si>
  <si>
    <t>30920 - SUPV CNTRL (SCADA)</t>
  </si>
  <si>
    <t>30910 - STRUCTURAL STEEL</t>
  </si>
  <si>
    <t>30900 - STEEL/METAL STOCK</t>
  </si>
  <si>
    <t>30890 - SEALS</t>
  </si>
  <si>
    <t>30880 - SCRUBBERS</t>
  </si>
  <si>
    <t>30870 - SCREEN-INTAKE STRU</t>
  </si>
  <si>
    <t>30850 - SAFETY/1ST AIDE/FIRE</t>
  </si>
  <si>
    <t>30840 - SAFETY EQUIP</t>
  </si>
  <si>
    <t>30820 - RELAYS</t>
  </si>
  <si>
    <t>30810 - REGULATORS/REG PARTS</t>
  </si>
  <si>
    <t>30800 - PUMPS</t>
  </si>
  <si>
    <t>30770 - POWER TRANS PART</t>
  </si>
  <si>
    <t>30760 - POLES (STL,CONC,WD)</t>
  </si>
  <si>
    <t>30750 - POLE LINE HDWR</t>
  </si>
  <si>
    <t>30740 - PLASTICS</t>
  </si>
  <si>
    <t>30730 - PIPE&amp;FITTINGS</t>
  </si>
  <si>
    <t>30720 - PETROPROD-GAS/DIESL</t>
  </si>
  <si>
    <t>30710 - PAPER PROD (TWL/CUP)</t>
  </si>
  <si>
    <t>30700 - PAINT&amp;PAINT PROD</t>
  </si>
  <si>
    <t>30690 - PAD,PED,PULLHLS,COV</t>
  </si>
  <si>
    <t>30680 - PACKING</t>
  </si>
  <si>
    <t>30660 - NETWORK PROTECTORS</t>
  </si>
  <si>
    <t>30650 - MOTORS</t>
  </si>
  <si>
    <t>30630 - METERS</t>
  </si>
  <si>
    <t>30610 - LUMBER</t>
  </si>
  <si>
    <t>30600 - LUBRICANTS</t>
  </si>
  <si>
    <t>30580 - LIGHTING ST LIGHT</t>
  </si>
  <si>
    <t>30570 - LAMP BULBS</t>
  </si>
  <si>
    <t>30550 - JANITORIAL SUPP</t>
  </si>
  <si>
    <t>30540 - INSULATORS</t>
  </si>
  <si>
    <t>30530 - INSULATION</t>
  </si>
  <si>
    <t>30520 - I&amp;C-SYS SPARES</t>
  </si>
  <si>
    <t>30510 - INSTR &amp; CTRLS EQUIP</t>
  </si>
  <si>
    <t>30500 - HYD HOSE &amp; FITTINGS</t>
  </si>
  <si>
    <t>30490 - HVAC EQUIP/PARTS</t>
  </si>
  <si>
    <t>30480 - HEAT EXCHANGERS</t>
  </si>
  <si>
    <t>30470 - HDWR (IND'LPROD&amp;SUP)</t>
  </si>
  <si>
    <t>30460 - GENERATORS</t>
  </si>
  <si>
    <t>30450 - GASKETS</t>
  </si>
  <si>
    <t>30440 - FUSES</t>
  </si>
  <si>
    <t>30430 - FRAMING CHAN (METAL)</t>
  </si>
  <si>
    <t>30420 - FIRE PROT</t>
  </si>
  <si>
    <t>30410 - FILTERS-EQUIP</t>
  </si>
  <si>
    <t>30400 - FIBER OPTIC CBLE/ACC</t>
  </si>
  <si>
    <t>30380 - FASTENERS</t>
  </si>
  <si>
    <t>30370 - FANS</t>
  </si>
  <si>
    <t>30330 - ELECTRONICS</t>
  </si>
  <si>
    <t>30320 - ELECTRICAL  SUPPLIES</t>
  </si>
  <si>
    <t>30280 - CNTRL PANELS</t>
  </si>
  <si>
    <t>30270 - CNTRL COMP PART</t>
  </si>
  <si>
    <t>30260 - CONST MAINT-MAT'L</t>
  </si>
  <si>
    <t>30250 - CONNECTORS</t>
  </si>
  <si>
    <t>30240 - CONDUIT&amp;FITTINGS</t>
  </si>
  <si>
    <t>30220 - CONCRETE/AGGREGATE</t>
  </si>
  <si>
    <t>30210 - COMPRESSED GAS</t>
  </si>
  <si>
    <t>30202 - CIRCUIT-PRT/ASSY/INT</t>
  </si>
  <si>
    <t>30200 - REMOTE AUTOMATION</t>
  </si>
  <si>
    <t>30180 - CHEMICALS</t>
  </si>
  <si>
    <t>30170 - CATHODIC PROTECT-EQU</t>
  </si>
  <si>
    <t>30160 - CAPACITORS</t>
  </si>
  <si>
    <t>30150 - CABLE SPLICING</t>
  </si>
  <si>
    <t>30140 - BUSHINGS</t>
  </si>
  <si>
    <t>30130 - BUS BAR</t>
  </si>
  <si>
    <t>30110 - BREAKERS</t>
  </si>
  <si>
    <t>30100 - BOLT HEATERS</t>
  </si>
  <si>
    <t>30090 - BOILERS</t>
  </si>
  <si>
    <t>30070 - BATTERIES(EXCL AUTO)</t>
  </si>
  <si>
    <t>30060 - ASH HANDLING EQUIP</t>
  </si>
  <si>
    <t>30050 - ARRESTORS/CUTOUTS</t>
  </si>
  <si>
    <t>30040 - AIR PREHEATER</t>
  </si>
  <si>
    <t>30020 - AIR/GAS CMPRS &amp; ACC</t>
  </si>
  <si>
    <t>30010 - AGITATOR/MIXER</t>
  </si>
  <si>
    <t>30005 - TAPE</t>
  </si>
  <si>
    <t>30000 - ADHESIVE/SEAL/TAPE</t>
  </si>
  <si>
    <t>20230 - WHSE EQUIP/SUPP</t>
  </si>
  <si>
    <t>20110 - GEN'L SUPP</t>
  </si>
  <si>
    <t>20071 - GENL OFFICE SUPPLIES</t>
  </si>
  <si>
    <t>20040 - COMP-HDWR</t>
  </si>
  <si>
    <t>20010 - AUDIO/VISUAL EQUIP</t>
  </si>
  <si>
    <t>11270 - UNIFORM/TOWEL SRV</t>
  </si>
  <si>
    <t>11224 - COMM SERVICES</t>
  </si>
  <si>
    <t>11223 - COMM EQUIPMENT</t>
  </si>
  <si>
    <t>11220 - TELECOMMS SERVICES</t>
  </si>
  <si>
    <t>11170 - SUBST ELEC CONST</t>
  </si>
  <si>
    <t>11161 - SUBST BLDG CONST NEW</t>
  </si>
  <si>
    <t>11100 - SECURITY-FURN &amp; INST</t>
  </si>
  <si>
    <t>10890 - MISC</t>
  </si>
  <si>
    <t>10600 - GROUNDLINE TREAT</t>
  </si>
  <si>
    <t>10535 - TELE EQUIP MAINT/SUP</t>
  </si>
  <si>
    <t>12-2023</t>
  </si>
  <si>
    <t>12-2018</t>
  </si>
  <si>
    <t>Material Group</t>
  </si>
  <si>
    <t>Period</t>
  </si>
  <si>
    <t xml:space="preserve"> LLTF Qualifying Restoration Value</t>
  </si>
  <si>
    <t>90020 - DO NOT USE-CONV MATL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</si>
  <si>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</si>
  <si>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</si>
  <si>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</si>
  <si>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</si>
  <si>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</si>
  <si>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</si>
  <si>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</si>
  <si>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</si>
  <si>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</si>
  <si>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</si>
  <si>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</si>
  <si>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</si>
  <si>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 xml:space="preserve"> Inventory Value</t>
  </si>
  <si>
    <t>FERC 163 (GL 138010)</t>
  </si>
  <si>
    <t>WIP (GL 133030)</t>
  </si>
  <si>
    <t>FERC 163 (GL 138999)</t>
  </si>
  <si>
    <t>Total</t>
  </si>
  <si>
    <t>Line No</t>
  </si>
  <si>
    <t>CenterPoint Energy</t>
  </si>
  <si>
    <t xml:space="preserve">Response to RFI PUC 05-03 - Monthly LLTF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</si>
</sst>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4" fontId="0" fillId="0" borderId="0" xfId="0" applyNumberFormat="1"/>
    <xf numFmtId="43" fontId="0" fillId="0" borderId="0" xfId="0" applyNumberFormat="1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/>
    <xf numFmtId="17" fontId="0" fillId="0" borderId="0" xfId="0" applyNumberFormat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0" fillId="0" borderId="0" xfId="1" applyFont="1"/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E64F-9EBB-43C0-8438-42B80723E9DC}">
  <dimension ref="A1:Q165"/>
  <sheetViews>
    <sheetView tabSelected="1" workbookViewId="0">
      <pane ySplit="6" topLeftCell="A7" activePane="bottomLeft" state="frozen"/>
      <selection pane="bottomLeft" activeCell="B3" sqref="B3"/>
    </sheetView>
  </sheetViews>
  <sheetFormatPr defaultRowHeight="15" x14ac:dyDescent="0.25"/>
  <cols>
    <col min="1" max="1" width="5.28515625" customWidth="1"/>
    <col min="2" max="2" width="30.5703125" customWidth="1"/>
    <col min="3" max="16" width="15.28515625" bestFit="1" customWidth="1"/>
  </cols>
  <sheetData>
    <row r="1" spans="1:16" x14ac:dyDescent="0.25">
      <c r="B1" t="s">
        <v>131</v>
      </c>
    </row>
    <row r="2" spans="1:16" x14ac:dyDescent="0.25">
      <c r="B2" t="s">
        <v>132</v>
      </c>
    </row>
    <row r="5" spans="1:16" x14ac:dyDescent="0.25">
      <c r="B5" s="5" t="s">
        <v>111</v>
      </c>
      <c r="C5" s="5" t="s">
        <v>110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29.25" customHeight="1" x14ac:dyDescent="0.25">
      <c r="A6" s="13" t="s">
        <v>130</v>
      </c>
      <c r="B6" s="6" t="s">
        <v>109</v>
      </c>
      <c r="C6" s="14" t="s">
        <v>113</v>
      </c>
      <c r="D6" s="14" t="s">
        <v>114</v>
      </c>
      <c r="E6" s="14" t="s">
        <v>115</v>
      </c>
      <c r="F6" s="14" t="s">
        <v>116</v>
      </c>
      <c r="G6" s="14" t="s">
        <v>117</v>
      </c>
      <c r="H6" s="14" t="s">
        <v>118</v>
      </c>
      <c r="I6" s="14" t="s">
        <v>119</v>
      </c>
      <c r="J6" s="14" t="s">
        <v>120</v>
      </c>
      <c r="K6" s="14" t="s">
        <v>121</v>
      </c>
      <c r="L6" s="14" t="s">
        <v>122</v>
      </c>
      <c r="M6" s="14" t="s">
        <v>123</v>
      </c>
      <c r="N6" s="14" t="s">
        <v>124</v>
      </c>
      <c r="O6" s="14" t="s">
        <v>108</v>
      </c>
      <c r="P6" s="14" t="s">
        <v>107</v>
      </c>
    </row>
    <row r="7" spans="1:16" x14ac:dyDescent="0.25">
      <c r="A7">
        <v>1</v>
      </c>
      <c r="B7" s="2" t="s">
        <v>86</v>
      </c>
      <c r="C7" s="1"/>
      <c r="D7" s="1"/>
      <c r="E7" s="1"/>
      <c r="F7" s="1"/>
      <c r="G7" s="1"/>
      <c r="H7" s="1">
        <v>10571.581428571428</v>
      </c>
      <c r="I7" s="1">
        <v>10571.581428571428</v>
      </c>
      <c r="J7" s="1">
        <v>10571.581428571428</v>
      </c>
      <c r="K7" s="1">
        <v>10571.581428571428</v>
      </c>
      <c r="L7" s="1">
        <v>10571.581666666667</v>
      </c>
      <c r="M7" s="1">
        <v>10571.581666666667</v>
      </c>
      <c r="N7" s="1">
        <v>10571.581666666667</v>
      </c>
      <c r="O7" s="1"/>
      <c r="P7" s="1">
        <v>2145.2532000000001</v>
      </c>
    </row>
    <row r="8" spans="1:16" x14ac:dyDescent="0.25">
      <c r="A8">
        <f>+A7+1</f>
        <v>2</v>
      </c>
      <c r="B8" s="2" t="s">
        <v>81</v>
      </c>
      <c r="C8" s="1"/>
      <c r="D8" s="1"/>
      <c r="E8" s="1"/>
      <c r="F8" s="1"/>
      <c r="G8" s="1"/>
      <c r="H8" s="1"/>
      <c r="I8" s="1"/>
      <c r="J8" s="1"/>
      <c r="K8" s="1">
        <v>64667.875</v>
      </c>
      <c r="L8" s="1">
        <v>64667.869999999995</v>
      </c>
      <c r="M8" s="1">
        <v>198744.70699999999</v>
      </c>
      <c r="N8" s="1">
        <v>65837.31</v>
      </c>
      <c r="O8" s="1">
        <v>199790.95818181819</v>
      </c>
      <c r="P8" s="1">
        <v>740493.79851851845</v>
      </c>
    </row>
    <row r="9" spans="1:16" x14ac:dyDescent="0.25">
      <c r="A9">
        <f t="shared" ref="A9:A72" si="0">+A8+1</f>
        <v>3</v>
      </c>
      <c r="B9" s="2" t="s">
        <v>78</v>
      </c>
      <c r="C9" s="1"/>
      <c r="D9" s="1"/>
      <c r="E9" s="1"/>
      <c r="F9" s="1"/>
      <c r="G9" s="1"/>
      <c r="H9" s="1"/>
      <c r="I9" s="1"/>
      <c r="J9" s="1"/>
      <c r="K9" s="1">
        <v>18716.351111111111</v>
      </c>
      <c r="L9" s="1">
        <v>21390.12</v>
      </c>
      <c r="M9" s="1">
        <v>58822.820833333331</v>
      </c>
      <c r="N9" s="1">
        <v>58822.820833333331</v>
      </c>
      <c r="O9" s="1">
        <v>53475.3</v>
      </c>
      <c r="P9" s="1">
        <v>245332.71284416708</v>
      </c>
    </row>
    <row r="10" spans="1:16" x14ac:dyDescent="0.25">
      <c r="A10">
        <f t="shared" si="0"/>
        <v>4</v>
      </c>
      <c r="B10" s="2" t="s">
        <v>77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>
        <v>3435.447640449438</v>
      </c>
      <c r="O10" s="1"/>
      <c r="P10" s="1">
        <v>2418.4552115812917</v>
      </c>
    </row>
    <row r="11" spans="1:16" x14ac:dyDescent="0.25">
      <c r="A11">
        <f t="shared" si="0"/>
        <v>5</v>
      </c>
      <c r="B11" s="2" t="s">
        <v>70</v>
      </c>
      <c r="C11" s="1"/>
      <c r="D11" s="1"/>
      <c r="E11" s="1"/>
      <c r="F11" s="1"/>
      <c r="G11" s="1"/>
      <c r="H11" s="1"/>
      <c r="I11" s="1"/>
      <c r="J11" s="1">
        <v>13.866971830985916</v>
      </c>
      <c r="K11" s="1">
        <v>13.861764705882353</v>
      </c>
      <c r="L11" s="1">
        <v>13.855885714285714</v>
      </c>
      <c r="M11" s="1">
        <v>13.872146341463415</v>
      </c>
      <c r="N11" s="1"/>
      <c r="O11" s="1"/>
      <c r="P11" s="1">
        <v>6916.0269026548676</v>
      </c>
    </row>
    <row r="12" spans="1:16" x14ac:dyDescent="0.25">
      <c r="A12">
        <f t="shared" si="0"/>
        <v>6</v>
      </c>
      <c r="B12" s="2" t="s">
        <v>69</v>
      </c>
      <c r="C12" s="1">
        <v>19382.301195468786</v>
      </c>
      <c r="D12" s="1">
        <v>19272.046725708504</v>
      </c>
      <c r="E12" s="1">
        <v>15711.406725708501</v>
      </c>
      <c r="F12" s="1">
        <v>9295.3978949814118</v>
      </c>
      <c r="G12" s="1">
        <v>12208.616637700536</v>
      </c>
      <c r="H12" s="1">
        <v>14253.2274157621</v>
      </c>
      <c r="I12" s="1">
        <v>13157.781196347032</v>
      </c>
      <c r="J12" s="1">
        <v>13048.287222222221</v>
      </c>
      <c r="K12" s="1">
        <v>12950.957281460134</v>
      </c>
      <c r="L12" s="1">
        <v>12476.47737913486</v>
      </c>
      <c r="M12" s="1">
        <v>19593.183955980683</v>
      </c>
      <c r="N12" s="1">
        <v>15394.39977777778</v>
      </c>
      <c r="O12" s="1">
        <v>13039.807212569296</v>
      </c>
      <c r="P12" s="1">
        <v>121919.49877240568</v>
      </c>
    </row>
    <row r="13" spans="1:16" x14ac:dyDescent="0.25">
      <c r="A13">
        <f t="shared" si="0"/>
        <v>7</v>
      </c>
      <c r="B13" s="2" t="s">
        <v>65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v>3145.8064848197346</v>
      </c>
    </row>
    <row r="14" spans="1:16" x14ac:dyDescent="0.25">
      <c r="A14">
        <f t="shared" si="0"/>
        <v>8</v>
      </c>
      <c r="B14" s="2" t="s">
        <v>57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v>529.93602275940066</v>
      </c>
    </row>
    <row r="15" spans="1:16" x14ac:dyDescent="0.25">
      <c r="A15">
        <f t="shared" si="0"/>
        <v>9</v>
      </c>
      <c r="B15" s="2" t="s">
        <v>54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v>24328.074449908701</v>
      </c>
    </row>
    <row r="16" spans="1:16" x14ac:dyDescent="0.25">
      <c r="A16">
        <f t="shared" si="0"/>
        <v>10</v>
      </c>
      <c r="B16" s="2" t="s">
        <v>47</v>
      </c>
      <c r="C16" s="1"/>
      <c r="D16" s="1"/>
      <c r="E16" s="1"/>
      <c r="F16" s="1"/>
      <c r="G16" s="1"/>
      <c r="H16" s="1">
        <v>169282.94084745762</v>
      </c>
      <c r="I16" s="1">
        <v>188267.95023076923</v>
      </c>
      <c r="J16" s="1"/>
      <c r="K16" s="1"/>
      <c r="L16" s="1"/>
      <c r="M16" s="1"/>
      <c r="N16" s="1"/>
      <c r="O16" s="1"/>
      <c r="P16" s="1">
        <v>434569.0829072987</v>
      </c>
    </row>
    <row r="17" spans="1:16" x14ac:dyDescent="0.25">
      <c r="A17">
        <f t="shared" si="0"/>
        <v>11</v>
      </c>
      <c r="B17" s="2" t="s">
        <v>41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v>23984.221583670529</v>
      </c>
    </row>
    <row r="18" spans="1:16" x14ac:dyDescent="0.25">
      <c r="A18">
        <f t="shared" si="0"/>
        <v>12</v>
      </c>
      <c r="B18" s="2" t="s">
        <v>39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v>886214.40149206342</v>
      </c>
    </row>
    <row r="19" spans="1:16" x14ac:dyDescent="0.25">
      <c r="A19">
        <f t="shared" si="0"/>
        <v>13</v>
      </c>
      <c r="B19" s="2" t="s">
        <v>37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v>138944.3611188044</v>
      </c>
    </row>
    <row r="20" spans="1:16" x14ac:dyDescent="0.25">
      <c r="A20">
        <f t="shared" si="0"/>
        <v>14</v>
      </c>
      <c r="B20" s="2" t="s">
        <v>31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v>255189.32452968115</v>
      </c>
    </row>
    <row r="21" spans="1:16" x14ac:dyDescent="0.25">
      <c r="A21">
        <f t="shared" si="0"/>
        <v>15</v>
      </c>
      <c r="B21" s="2" t="s">
        <v>30</v>
      </c>
      <c r="C21" s="1">
        <v>46261.215695878993</v>
      </c>
      <c r="D21" s="1">
        <v>33696.443791884056</v>
      </c>
      <c r="E21" s="1">
        <v>32328.684186821381</v>
      </c>
      <c r="F21" s="1">
        <v>33796.538814267718</v>
      </c>
      <c r="G21" s="1">
        <v>22937.963945736647</v>
      </c>
      <c r="H21" s="1">
        <v>17678.982372930241</v>
      </c>
      <c r="I21" s="1">
        <v>61967.389130551637</v>
      </c>
      <c r="J21" s="1">
        <v>71221.49479397235</v>
      </c>
      <c r="K21" s="1">
        <v>50122.313040485831</v>
      </c>
      <c r="L21" s="1">
        <v>89332.512885145246</v>
      </c>
      <c r="M21" s="1">
        <v>30559.245696065009</v>
      </c>
      <c r="N21" s="1">
        <v>24390.193537461342</v>
      </c>
      <c r="O21" s="1">
        <v>22444.320581251864</v>
      </c>
      <c r="P21" s="1">
        <v>19259463.570368972</v>
      </c>
    </row>
    <row r="22" spans="1:16" x14ac:dyDescent="0.25">
      <c r="A22">
        <f t="shared" si="0"/>
        <v>16</v>
      </c>
      <c r="B22" s="2" t="s">
        <v>25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v>42.907142857142858</v>
      </c>
    </row>
    <row r="23" spans="1:16" x14ac:dyDescent="0.25">
      <c r="A23">
        <f t="shared" si="0"/>
        <v>17</v>
      </c>
      <c r="B23" s="2" t="s">
        <v>24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v>31.794059405940594</v>
      </c>
    </row>
    <row r="24" spans="1:16" x14ac:dyDescent="0.25">
      <c r="A24">
        <f t="shared" si="0"/>
        <v>18</v>
      </c>
      <c r="B24" s="2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>
        <v>37705.573491847827</v>
      </c>
      <c r="O24" s="1">
        <v>147866.70000000001</v>
      </c>
      <c r="P24" s="1">
        <v>3407.6294420600857</v>
      </c>
    </row>
    <row r="25" spans="1:16" x14ac:dyDescent="0.25">
      <c r="A25">
        <f t="shared" si="0"/>
        <v>19</v>
      </c>
      <c r="B25" s="2" t="s">
        <v>17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>
        <v>84027.456000000006</v>
      </c>
      <c r="P25" s="1">
        <v>3232999.556330068</v>
      </c>
    </row>
    <row r="26" spans="1:16" x14ac:dyDescent="0.25">
      <c r="A26">
        <f t="shared" si="0"/>
        <v>20</v>
      </c>
      <c r="B26" s="2" t="s">
        <v>16</v>
      </c>
      <c r="C26" s="1">
        <v>103626.57836065574</v>
      </c>
      <c r="D26" s="1">
        <v>103624.60937142857</v>
      </c>
      <c r="E26" s="1">
        <v>103619.80163265306</v>
      </c>
      <c r="F26" s="1">
        <v>103624.62585365854</v>
      </c>
      <c r="G26" s="1">
        <v>118822.24222222222</v>
      </c>
      <c r="H26" s="1">
        <v>103621.1552112676</v>
      </c>
      <c r="I26" s="1">
        <v>103601.16409090909</v>
      </c>
      <c r="J26" s="1">
        <v>103627.1134883721</v>
      </c>
      <c r="K26" s="1">
        <v>80682.811071428572</v>
      </c>
      <c r="L26" s="1">
        <v>106585.06480519481</v>
      </c>
      <c r="M26" s="1">
        <v>103701.35126984127</v>
      </c>
      <c r="N26" s="1">
        <v>106591.54371428571</v>
      </c>
      <c r="O26" s="1">
        <v>103633.704</v>
      </c>
      <c r="P26" s="1">
        <v>92171.154288038437</v>
      </c>
    </row>
    <row r="27" spans="1:16" x14ac:dyDescent="0.25">
      <c r="A27">
        <f t="shared" si="0"/>
        <v>21</v>
      </c>
      <c r="B27" s="2" t="s">
        <v>15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v>708.60547112462007</v>
      </c>
    </row>
    <row r="28" spans="1:16" x14ac:dyDescent="0.25">
      <c r="A28">
        <f t="shared" si="0"/>
        <v>22</v>
      </c>
      <c r="B28" s="2" t="s">
        <v>13</v>
      </c>
      <c r="C28" s="1">
        <v>96596.709999999992</v>
      </c>
      <c r="D28" s="1">
        <v>66666.66</v>
      </c>
      <c r="E28" s="1">
        <v>36736.620000000003</v>
      </c>
      <c r="F28" s="1">
        <v>36736.620000000003</v>
      </c>
      <c r="G28" s="1">
        <v>36736.620000000003</v>
      </c>
      <c r="H28" s="1">
        <v>36736.620000000003</v>
      </c>
      <c r="I28" s="1">
        <v>36736.620000000003</v>
      </c>
      <c r="J28" s="1">
        <v>210501.69</v>
      </c>
      <c r="K28" s="1">
        <v>268808.93</v>
      </c>
      <c r="L28" s="1">
        <v>268808.93</v>
      </c>
      <c r="M28" s="1">
        <v>268808.93</v>
      </c>
      <c r="N28" s="1">
        <v>268808.93</v>
      </c>
      <c r="O28" s="1">
        <v>453014.59</v>
      </c>
      <c r="P28" s="1"/>
    </row>
    <row r="29" spans="1:16" x14ac:dyDescent="0.25">
      <c r="A29">
        <f t="shared" si="0"/>
        <v>23</v>
      </c>
      <c r="B29" s="2" t="s">
        <v>4</v>
      </c>
      <c r="C29" s="1">
        <v>1183460.7997915978</v>
      </c>
      <c r="D29" s="1">
        <v>614637.50723648688</v>
      </c>
      <c r="E29" s="1">
        <v>30870.718697928936</v>
      </c>
      <c r="F29" s="1">
        <v>30875.729250907854</v>
      </c>
      <c r="G29" s="1">
        <v>30878.821562151184</v>
      </c>
      <c r="H29" s="1">
        <v>30879.591609003477</v>
      </c>
      <c r="I29" s="1">
        <v>94838.501395536936</v>
      </c>
      <c r="J29" s="1">
        <v>1866971.6454226403</v>
      </c>
      <c r="K29" s="1">
        <v>2604704.9204100319</v>
      </c>
      <c r="L29" s="1">
        <v>2604083.9147368749</v>
      </c>
      <c r="M29" s="1">
        <v>2228504.0203477717</v>
      </c>
      <c r="N29" s="1">
        <v>2205513.611833333</v>
      </c>
      <c r="O29" s="1">
        <v>2600719.2373924437</v>
      </c>
      <c r="P29" s="1">
        <v>5683941.0172209935</v>
      </c>
    </row>
    <row r="30" spans="1:16" x14ac:dyDescent="0.25">
      <c r="A30">
        <f t="shared" si="0"/>
        <v>24</v>
      </c>
      <c r="B30" s="2" t="s">
        <v>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v>2584.9620689655171</v>
      </c>
    </row>
    <row r="31" spans="1:16" x14ac:dyDescent="0.25">
      <c r="A31">
        <f t="shared" si="0"/>
        <v>25</v>
      </c>
      <c r="B31" s="7" t="s">
        <v>0</v>
      </c>
      <c r="C31" s="8">
        <v>1449327.6050436012</v>
      </c>
      <c r="D31" s="8">
        <v>837897.26712550805</v>
      </c>
      <c r="E31" s="8">
        <v>219267.23124311189</v>
      </c>
      <c r="F31" s="8">
        <v>214328.91181381553</v>
      </c>
      <c r="G31" s="8">
        <v>221584.2643678106</v>
      </c>
      <c r="H31" s="8">
        <v>383024.09888499248</v>
      </c>
      <c r="I31" s="8">
        <v>509140.9874726854</v>
      </c>
      <c r="J31" s="8">
        <v>2275955.6793276095</v>
      </c>
      <c r="K31" s="8">
        <v>3111239.6011077948</v>
      </c>
      <c r="L31" s="8">
        <v>3177930.3273587306</v>
      </c>
      <c r="M31" s="8">
        <v>2919319.7129160003</v>
      </c>
      <c r="N31" s="8">
        <v>2797071.4124951549</v>
      </c>
      <c r="O31" s="8">
        <v>3678012.0733680828</v>
      </c>
      <c r="P31" s="8">
        <v>31161482.150430817</v>
      </c>
    </row>
    <row r="35" spans="1:16" x14ac:dyDescent="0.25">
      <c r="B35" s="5" t="s">
        <v>125</v>
      </c>
      <c r="C35" s="5" t="s">
        <v>110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B36" s="6" t="s">
        <v>109</v>
      </c>
      <c r="C36" s="14" t="s">
        <v>113</v>
      </c>
      <c r="D36" s="14" t="s">
        <v>114</v>
      </c>
      <c r="E36" s="14" t="s">
        <v>115</v>
      </c>
      <c r="F36" s="14" t="s">
        <v>116</v>
      </c>
      <c r="G36" s="14" t="s">
        <v>117</v>
      </c>
      <c r="H36" s="14" t="s">
        <v>118</v>
      </c>
      <c r="I36" s="14" t="s">
        <v>119</v>
      </c>
      <c r="J36" s="14" t="s">
        <v>120</v>
      </c>
      <c r="K36" s="14" t="s">
        <v>121</v>
      </c>
      <c r="L36" s="14" t="s">
        <v>122</v>
      </c>
      <c r="M36" s="14" t="s">
        <v>123</v>
      </c>
      <c r="N36" s="14" t="s">
        <v>124</v>
      </c>
      <c r="O36" s="14" t="s">
        <v>108</v>
      </c>
      <c r="P36" s="14" t="s">
        <v>107</v>
      </c>
    </row>
    <row r="37" spans="1:16" x14ac:dyDescent="0.25">
      <c r="A37">
        <f>+A31+1</f>
        <v>26</v>
      </c>
      <c r="B37" s="2" t="s">
        <v>106</v>
      </c>
      <c r="C37" s="1">
        <v>43608.86</v>
      </c>
      <c r="D37" s="1">
        <v>33878.270000000004</v>
      </c>
      <c r="E37" s="1">
        <v>33878.270000000004</v>
      </c>
      <c r="F37" s="1">
        <v>33878.270000000004</v>
      </c>
      <c r="G37" s="1">
        <v>33878.270000000004</v>
      </c>
      <c r="H37" s="1">
        <v>33878.270000000004</v>
      </c>
      <c r="I37" s="1">
        <v>33878.270000000004</v>
      </c>
      <c r="J37" s="1">
        <v>33878.270000000004</v>
      </c>
      <c r="K37" s="1">
        <v>33878.270000000004</v>
      </c>
      <c r="L37" s="1">
        <v>33878.270000000004</v>
      </c>
      <c r="M37" s="1">
        <v>33878.270000000004</v>
      </c>
      <c r="N37" s="1">
        <v>33878.270000000004</v>
      </c>
      <c r="O37" s="1">
        <v>33878.270000000004</v>
      </c>
      <c r="P37" s="1">
        <v>0</v>
      </c>
    </row>
    <row r="38" spans="1:16" x14ac:dyDescent="0.25">
      <c r="A38">
        <f t="shared" si="0"/>
        <v>27</v>
      </c>
      <c r="B38" s="2" t="s">
        <v>105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v>126833.45</v>
      </c>
    </row>
    <row r="39" spans="1:16" x14ac:dyDescent="0.25">
      <c r="A39">
        <f t="shared" si="0"/>
        <v>28</v>
      </c>
      <c r="B39" s="2" t="s">
        <v>104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11148.119999999999</v>
      </c>
    </row>
    <row r="40" spans="1:16" x14ac:dyDescent="0.25">
      <c r="A40">
        <f t="shared" si="0"/>
        <v>29</v>
      </c>
      <c r="B40" s="2" t="s">
        <v>103</v>
      </c>
      <c r="C40" s="1">
        <v>75241.709999999992</v>
      </c>
      <c r="D40" s="1">
        <v>75241.709999999992</v>
      </c>
      <c r="E40" s="1">
        <v>53420.770000000019</v>
      </c>
      <c r="F40" s="1">
        <v>53420.770000000019</v>
      </c>
      <c r="G40" s="1">
        <v>53420.770000000019</v>
      </c>
      <c r="H40" s="1">
        <v>53420.770000000019</v>
      </c>
      <c r="I40" s="1">
        <v>77367.72</v>
      </c>
      <c r="J40" s="1">
        <v>62085.360000000015</v>
      </c>
      <c r="K40" s="1">
        <v>62085.360000000015</v>
      </c>
      <c r="L40" s="1">
        <v>38138.410000000011</v>
      </c>
      <c r="M40" s="1">
        <v>38138.410000000011</v>
      </c>
      <c r="N40" s="1">
        <v>38138.410000000011</v>
      </c>
      <c r="O40" s="1">
        <v>38138.409999999996</v>
      </c>
      <c r="P40" s="1">
        <v>124845.57</v>
      </c>
    </row>
    <row r="41" spans="1:16" x14ac:dyDescent="0.25">
      <c r="A41">
        <f t="shared" si="0"/>
        <v>30</v>
      </c>
      <c r="B41" s="2" t="s">
        <v>102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v>153557.69</v>
      </c>
    </row>
    <row r="42" spans="1:16" x14ac:dyDescent="0.25">
      <c r="A42">
        <f t="shared" si="0"/>
        <v>31</v>
      </c>
      <c r="B42" s="2" t="s">
        <v>101</v>
      </c>
      <c r="C42" s="1">
        <v>19950.48</v>
      </c>
      <c r="D42" s="1">
        <v>19950.48</v>
      </c>
      <c r="E42" s="1">
        <v>19950.48</v>
      </c>
      <c r="F42" s="1">
        <v>19950.48</v>
      </c>
      <c r="G42" s="1">
        <v>19950.48</v>
      </c>
      <c r="H42" s="1">
        <v>19950.48</v>
      </c>
      <c r="I42" s="1">
        <v>19950.48</v>
      </c>
      <c r="J42" s="1">
        <v>19950.48</v>
      </c>
      <c r="K42" s="1">
        <v>19950.48</v>
      </c>
      <c r="L42" s="1">
        <v>19950.48</v>
      </c>
      <c r="M42" s="1">
        <v>19950.48</v>
      </c>
      <c r="N42" s="1">
        <v>19950.48</v>
      </c>
      <c r="O42" s="1">
        <v>19950.48</v>
      </c>
      <c r="P42" s="1">
        <v>19950.48</v>
      </c>
    </row>
    <row r="43" spans="1:16" x14ac:dyDescent="0.25">
      <c r="A43">
        <f t="shared" si="0"/>
        <v>32</v>
      </c>
      <c r="B43" s="2" t="s">
        <v>100</v>
      </c>
      <c r="C43" s="1">
        <v>113.66</v>
      </c>
      <c r="D43" s="1">
        <v>113.66</v>
      </c>
      <c r="E43" s="1">
        <v>113.66</v>
      </c>
      <c r="F43" s="1">
        <v>113.66</v>
      </c>
      <c r="G43" s="1">
        <v>113.66</v>
      </c>
      <c r="H43" s="1">
        <v>113.66</v>
      </c>
      <c r="I43" s="1">
        <v>113.66</v>
      </c>
      <c r="J43" s="1">
        <v>113.66</v>
      </c>
      <c r="K43" s="1">
        <v>113.66</v>
      </c>
      <c r="L43" s="1">
        <v>113.66</v>
      </c>
      <c r="M43" s="1">
        <v>113.66</v>
      </c>
      <c r="N43" s="1">
        <v>113.66</v>
      </c>
      <c r="O43" s="1">
        <v>113.66</v>
      </c>
      <c r="P43" s="1">
        <v>0</v>
      </c>
    </row>
    <row r="44" spans="1:16" x14ac:dyDescent="0.25">
      <c r="A44">
        <f t="shared" si="0"/>
        <v>33</v>
      </c>
      <c r="B44" s="2" t="s">
        <v>99</v>
      </c>
      <c r="C44" s="1"/>
      <c r="D44" s="1"/>
      <c r="E44" s="1"/>
      <c r="F44" s="1">
        <v>0</v>
      </c>
      <c r="G44" s="1">
        <v>0</v>
      </c>
      <c r="H44" s="1"/>
      <c r="I44" s="1">
        <v>0</v>
      </c>
      <c r="J44" s="1"/>
      <c r="K44" s="1">
        <v>0</v>
      </c>
      <c r="L44" s="1"/>
      <c r="M44" s="1"/>
      <c r="N44" s="1">
        <v>0</v>
      </c>
      <c r="O44" s="1">
        <v>0</v>
      </c>
      <c r="P44" s="1">
        <v>12687.3</v>
      </c>
    </row>
    <row r="45" spans="1:16" x14ac:dyDescent="0.25">
      <c r="A45">
        <f t="shared" si="0"/>
        <v>34</v>
      </c>
      <c r="B45" s="2" t="s">
        <v>98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v>94636.55</v>
      </c>
    </row>
    <row r="46" spans="1:16" x14ac:dyDescent="0.25">
      <c r="A46">
        <f t="shared" si="0"/>
        <v>35</v>
      </c>
      <c r="B46" s="2" t="s">
        <v>97</v>
      </c>
      <c r="C46" s="1">
        <v>27422.26</v>
      </c>
      <c r="D46" s="1">
        <v>27335.019999999997</v>
      </c>
      <c r="E46" s="1">
        <v>28364.6</v>
      </c>
      <c r="F46" s="1">
        <v>29104.93</v>
      </c>
      <c r="G46" s="1">
        <v>30346.04</v>
      </c>
      <c r="H46" s="1">
        <v>28893.13</v>
      </c>
      <c r="I46" s="1">
        <v>28912.329999999998</v>
      </c>
      <c r="J46" s="1">
        <v>29122.81</v>
      </c>
      <c r="K46" s="1">
        <v>26367.759999999998</v>
      </c>
      <c r="L46" s="1">
        <v>29507.9</v>
      </c>
      <c r="M46" s="1">
        <v>26640.09</v>
      </c>
      <c r="N46" s="1">
        <v>28946.93</v>
      </c>
      <c r="O46" s="1">
        <v>31958.720000000001</v>
      </c>
      <c r="P46" s="1">
        <v>62184.77</v>
      </c>
    </row>
    <row r="47" spans="1:16" x14ac:dyDescent="0.25">
      <c r="A47">
        <f t="shared" si="0"/>
        <v>36</v>
      </c>
      <c r="B47" s="2" t="s">
        <v>96</v>
      </c>
      <c r="C47" s="1">
        <v>750.35</v>
      </c>
      <c r="D47" s="1">
        <v>750.35</v>
      </c>
      <c r="E47" s="1">
        <v>735.92</v>
      </c>
      <c r="F47" s="1">
        <v>707.06</v>
      </c>
      <c r="G47" s="1">
        <v>707.06</v>
      </c>
      <c r="H47" s="1">
        <v>591.62</v>
      </c>
      <c r="I47" s="1">
        <v>562.76</v>
      </c>
      <c r="J47" s="1">
        <v>562.76</v>
      </c>
      <c r="K47" s="1">
        <v>505.04</v>
      </c>
      <c r="L47" s="1">
        <v>505.04</v>
      </c>
      <c r="M47" s="1">
        <v>505.04</v>
      </c>
      <c r="N47" s="1">
        <v>505.04</v>
      </c>
      <c r="O47" s="1">
        <v>28.86</v>
      </c>
      <c r="P47" s="1">
        <v>938.3</v>
      </c>
    </row>
    <row r="48" spans="1:16" x14ac:dyDescent="0.25">
      <c r="A48">
        <f t="shared" si="0"/>
        <v>37</v>
      </c>
      <c r="B48" s="2" t="s">
        <v>95</v>
      </c>
      <c r="C48" s="1">
        <v>3992.06</v>
      </c>
      <c r="D48" s="1">
        <v>1914.89</v>
      </c>
      <c r="E48" s="1">
        <v>6160.68</v>
      </c>
      <c r="F48" s="1">
        <v>5738.5</v>
      </c>
      <c r="G48" s="1">
        <v>4955.1500000000005</v>
      </c>
      <c r="H48" s="1">
        <v>4407.68</v>
      </c>
      <c r="I48" s="1">
        <v>3978.14</v>
      </c>
      <c r="J48" s="1">
        <v>3506.38</v>
      </c>
      <c r="K48" s="1">
        <v>3076.8500000000004</v>
      </c>
      <c r="L48" s="1">
        <v>2487.1600000000003</v>
      </c>
      <c r="M48" s="1">
        <v>2562.88</v>
      </c>
      <c r="N48" s="1">
        <v>7955.7800000000007</v>
      </c>
      <c r="O48" s="1">
        <v>7858.41</v>
      </c>
      <c r="P48" s="1">
        <v>1738.08</v>
      </c>
    </row>
    <row r="49" spans="1:16" x14ac:dyDescent="0.25">
      <c r="A49">
        <f t="shared" si="0"/>
        <v>38</v>
      </c>
      <c r="B49" s="2" t="s">
        <v>94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v>4081.02</v>
      </c>
    </row>
    <row r="50" spans="1:16" x14ac:dyDescent="0.25">
      <c r="A50">
        <f t="shared" si="0"/>
        <v>39</v>
      </c>
      <c r="B50" s="2" t="s">
        <v>93</v>
      </c>
      <c r="C50" s="1">
        <v>65057.090000000004</v>
      </c>
      <c r="D50" s="1">
        <v>62236.71</v>
      </c>
      <c r="E50" s="1">
        <v>62024.7</v>
      </c>
      <c r="F50" s="1">
        <v>61547.600000000006</v>
      </c>
      <c r="G50" s="1">
        <v>67811.11</v>
      </c>
      <c r="H50" s="1">
        <v>70086.61</v>
      </c>
      <c r="I50" s="1">
        <v>67296.709999999992</v>
      </c>
      <c r="J50" s="1">
        <v>69862.409999999974</v>
      </c>
      <c r="K50" s="1">
        <v>68021.569999999992</v>
      </c>
      <c r="L50" s="1">
        <v>64849.100000000006</v>
      </c>
      <c r="M50" s="1">
        <v>63952.160000000011</v>
      </c>
      <c r="N50" s="1">
        <v>64643.87</v>
      </c>
      <c r="O50" s="1">
        <v>64889.109999999971</v>
      </c>
      <c r="P50" s="1">
        <v>81559.540000000008</v>
      </c>
    </row>
    <row r="51" spans="1:16" x14ac:dyDescent="0.25">
      <c r="A51">
        <f t="shared" si="0"/>
        <v>40</v>
      </c>
      <c r="B51" s="2" t="s">
        <v>92</v>
      </c>
      <c r="C51" s="1">
        <v>1345.32</v>
      </c>
      <c r="D51" s="1">
        <v>1232.78</v>
      </c>
      <c r="E51" s="1">
        <v>895.18</v>
      </c>
      <c r="F51" s="1">
        <v>825.82</v>
      </c>
      <c r="G51" s="1">
        <v>825.82</v>
      </c>
      <c r="H51" s="1">
        <v>825.82</v>
      </c>
      <c r="I51" s="1">
        <v>825.82</v>
      </c>
      <c r="J51" s="1">
        <v>555.73</v>
      </c>
      <c r="K51" s="1">
        <v>315.11</v>
      </c>
      <c r="L51" s="1">
        <v>315.11</v>
      </c>
      <c r="M51" s="1">
        <v>191.31</v>
      </c>
      <c r="N51" s="1">
        <v>146.30000000000001</v>
      </c>
      <c r="O51" s="1">
        <v>1213.75</v>
      </c>
      <c r="P51" s="1">
        <v>843.99</v>
      </c>
    </row>
    <row r="52" spans="1:16" x14ac:dyDescent="0.25">
      <c r="A52">
        <f t="shared" si="0"/>
        <v>41</v>
      </c>
      <c r="B52" s="2" t="s">
        <v>91</v>
      </c>
      <c r="C52" s="1">
        <v>168062.2399999999</v>
      </c>
      <c r="D52" s="1">
        <v>156279.93999999997</v>
      </c>
      <c r="E52" s="1">
        <v>147809.13</v>
      </c>
      <c r="F52" s="1">
        <v>135725.28999999998</v>
      </c>
      <c r="G52" s="1">
        <v>143610.26999999999</v>
      </c>
      <c r="H52" s="1">
        <v>140897.46</v>
      </c>
      <c r="I52" s="1">
        <v>128849.18999999996</v>
      </c>
      <c r="J52" s="1">
        <v>122233.55999999995</v>
      </c>
      <c r="K52" s="1">
        <v>125457.68999999996</v>
      </c>
      <c r="L52" s="1">
        <v>120744.52999999998</v>
      </c>
      <c r="M52" s="1">
        <v>113366.96</v>
      </c>
      <c r="N52" s="1">
        <v>124205.55</v>
      </c>
      <c r="O52" s="1">
        <v>111680.72</v>
      </c>
      <c r="P52" s="1">
        <v>148606.22000000003</v>
      </c>
    </row>
    <row r="53" spans="1:16" x14ac:dyDescent="0.25">
      <c r="A53">
        <f t="shared" si="0"/>
        <v>42</v>
      </c>
      <c r="B53" s="2" t="s">
        <v>90</v>
      </c>
      <c r="C53" s="1">
        <v>2709.4</v>
      </c>
      <c r="D53" s="1">
        <v>2709.4</v>
      </c>
      <c r="E53" s="1">
        <v>2709.4</v>
      </c>
      <c r="F53" s="1">
        <v>2661.65</v>
      </c>
      <c r="G53" s="1">
        <v>1467.94</v>
      </c>
      <c r="H53" s="1">
        <v>1444.07</v>
      </c>
      <c r="I53" s="1">
        <v>1444.07</v>
      </c>
      <c r="J53" s="1">
        <v>1420.2</v>
      </c>
      <c r="K53" s="1">
        <v>1420.2</v>
      </c>
      <c r="L53" s="1">
        <v>1420.2</v>
      </c>
      <c r="M53" s="1">
        <v>1444.77</v>
      </c>
      <c r="N53" s="1">
        <v>1083.72</v>
      </c>
      <c r="O53" s="1">
        <v>2727.57</v>
      </c>
      <c r="P53" s="1">
        <v>3935.82</v>
      </c>
    </row>
    <row r="54" spans="1:16" x14ac:dyDescent="0.25">
      <c r="A54">
        <f t="shared" si="0"/>
        <v>43</v>
      </c>
      <c r="B54" s="2" t="s">
        <v>89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5">
      <c r="A55">
        <f t="shared" si="0"/>
        <v>44</v>
      </c>
      <c r="B55" s="2" t="s">
        <v>88</v>
      </c>
      <c r="C55" s="1">
        <v>893.08</v>
      </c>
      <c r="D55" s="1">
        <v>893.08</v>
      </c>
      <c r="E55" s="1">
        <v>893.08</v>
      </c>
      <c r="F55" s="1">
        <v>893.08</v>
      </c>
      <c r="G55" s="1">
        <v>893.08</v>
      </c>
      <c r="H55" s="1">
        <v>893.08</v>
      </c>
      <c r="I55" s="1">
        <v>893.08</v>
      </c>
      <c r="J55" s="1">
        <v>893.08</v>
      </c>
      <c r="K55" s="1">
        <v>893.08</v>
      </c>
      <c r="L55" s="1">
        <v>1118.4100000000001</v>
      </c>
      <c r="M55" s="1">
        <v>1118.4100000000001</v>
      </c>
      <c r="N55" s="1">
        <v>1118.4100000000001</v>
      </c>
      <c r="O55" s="1">
        <v>1118.4100000000001</v>
      </c>
      <c r="P55" s="1">
        <v>651.68000000000006</v>
      </c>
    </row>
    <row r="56" spans="1:16" x14ac:dyDescent="0.25">
      <c r="A56">
        <f t="shared" si="0"/>
        <v>45</v>
      </c>
      <c r="B56" s="2" t="s">
        <v>87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>
        <v>0</v>
      </c>
      <c r="P56" s="1"/>
    </row>
    <row r="57" spans="1:16" x14ac:dyDescent="0.25">
      <c r="A57">
        <f t="shared" si="0"/>
        <v>46</v>
      </c>
      <c r="B57" s="2" t="s">
        <v>86</v>
      </c>
      <c r="C57" s="1">
        <v>1011347.2700000001</v>
      </c>
      <c r="D57" s="1">
        <v>1001156.75</v>
      </c>
      <c r="E57" s="1">
        <v>955412.71</v>
      </c>
      <c r="F57" s="1">
        <v>906519.68</v>
      </c>
      <c r="G57" s="1">
        <v>922697.17</v>
      </c>
      <c r="H57" s="1">
        <v>918647.99000000011</v>
      </c>
      <c r="I57" s="1">
        <v>1006884.99</v>
      </c>
      <c r="J57" s="1">
        <v>1000729.2000000001</v>
      </c>
      <c r="K57" s="1">
        <v>1018535.0499999999</v>
      </c>
      <c r="L57" s="1">
        <v>963171.33</v>
      </c>
      <c r="M57" s="1">
        <v>989860.82</v>
      </c>
      <c r="N57" s="1">
        <v>1018272.1399999999</v>
      </c>
      <c r="O57" s="1">
        <v>1128382.6799999995</v>
      </c>
      <c r="P57" s="1">
        <v>1466492.0799999998</v>
      </c>
    </row>
    <row r="58" spans="1:16" x14ac:dyDescent="0.25">
      <c r="A58">
        <f t="shared" si="0"/>
        <v>47</v>
      </c>
      <c r="B58" s="2" t="s">
        <v>85</v>
      </c>
      <c r="C58" s="1">
        <v>52</v>
      </c>
      <c r="D58" s="1">
        <v>52</v>
      </c>
      <c r="E58" s="1">
        <v>52</v>
      </c>
      <c r="F58" s="1">
        <v>52</v>
      </c>
      <c r="G58" s="1">
        <v>52</v>
      </c>
      <c r="H58" s="1">
        <v>52</v>
      </c>
      <c r="I58" s="1">
        <v>52</v>
      </c>
      <c r="J58" s="1">
        <v>52</v>
      </c>
      <c r="K58" s="1">
        <v>52</v>
      </c>
      <c r="L58" s="1">
        <v>52</v>
      </c>
      <c r="M58" s="1">
        <v>52</v>
      </c>
      <c r="N58" s="1">
        <v>52</v>
      </c>
      <c r="O58" s="1">
        <v>0</v>
      </c>
      <c r="P58" s="1"/>
    </row>
    <row r="59" spans="1:16" x14ac:dyDescent="0.25">
      <c r="A59">
        <f t="shared" si="0"/>
        <v>48</v>
      </c>
      <c r="B59" s="2" t="s">
        <v>84</v>
      </c>
      <c r="C59" s="1">
        <v>619552.57000000007</v>
      </c>
      <c r="D59" s="1">
        <v>554999.19000000006</v>
      </c>
      <c r="E59" s="1">
        <v>491140.64</v>
      </c>
      <c r="F59" s="1">
        <v>516458.01999999996</v>
      </c>
      <c r="G59" s="1">
        <v>521306.6100000001</v>
      </c>
      <c r="H59" s="1">
        <v>506629.11000000004</v>
      </c>
      <c r="I59" s="1">
        <v>483725.82000000007</v>
      </c>
      <c r="J59" s="1">
        <v>455474.4</v>
      </c>
      <c r="K59" s="1">
        <v>449219.39</v>
      </c>
      <c r="L59" s="1">
        <v>515257.46</v>
      </c>
      <c r="M59" s="1">
        <v>465966.01000000013</v>
      </c>
      <c r="N59" s="1">
        <v>487494.10000000003</v>
      </c>
      <c r="O59" s="1">
        <v>511793.33000000013</v>
      </c>
      <c r="P59" s="1">
        <v>1501348.4</v>
      </c>
    </row>
    <row r="60" spans="1:16" x14ac:dyDescent="0.25">
      <c r="A60">
        <f t="shared" si="0"/>
        <v>49</v>
      </c>
      <c r="B60" s="2" t="s">
        <v>83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x14ac:dyDescent="0.25">
      <c r="A61">
        <f t="shared" si="0"/>
        <v>50</v>
      </c>
      <c r="B61" s="2" t="s">
        <v>82</v>
      </c>
      <c r="C61" s="1">
        <v>71</v>
      </c>
      <c r="D61" s="1">
        <v>71</v>
      </c>
      <c r="E61" s="1">
        <v>71</v>
      </c>
      <c r="F61" s="1">
        <v>71</v>
      </c>
      <c r="G61" s="1">
        <v>71</v>
      </c>
      <c r="H61" s="1">
        <v>71</v>
      </c>
      <c r="I61" s="1">
        <v>71</v>
      </c>
      <c r="J61" s="1">
        <v>71</v>
      </c>
      <c r="K61" s="1">
        <v>71</v>
      </c>
      <c r="L61" s="1">
        <v>71</v>
      </c>
      <c r="M61" s="1">
        <v>71</v>
      </c>
      <c r="N61" s="1">
        <v>71</v>
      </c>
      <c r="O61" s="1">
        <v>71</v>
      </c>
      <c r="P61" s="1">
        <v>71</v>
      </c>
    </row>
    <row r="62" spans="1:16" x14ac:dyDescent="0.25">
      <c r="A62">
        <f t="shared" si="0"/>
        <v>51</v>
      </c>
      <c r="B62" s="2" t="s">
        <v>81</v>
      </c>
      <c r="C62" s="1">
        <v>3182563.6000000015</v>
      </c>
      <c r="D62" s="1">
        <v>3651559.8200000003</v>
      </c>
      <c r="E62" s="1">
        <v>3987417.5200000009</v>
      </c>
      <c r="F62" s="1">
        <v>3239745.1900000013</v>
      </c>
      <c r="G62" s="1">
        <v>3385532.7900000005</v>
      </c>
      <c r="H62" s="1">
        <v>3305555.6900000009</v>
      </c>
      <c r="I62" s="1">
        <v>3430096.6900000004</v>
      </c>
      <c r="J62" s="1">
        <v>3911210.7600000002</v>
      </c>
      <c r="K62" s="1">
        <v>4202482.7600000007</v>
      </c>
      <c r="L62" s="1">
        <v>4418868.1100000003</v>
      </c>
      <c r="M62" s="1">
        <v>5265648.16</v>
      </c>
      <c r="N62" s="1">
        <v>5184973.17</v>
      </c>
      <c r="O62" s="1">
        <v>5555519.2199999997</v>
      </c>
      <c r="P62" s="1">
        <v>8655005.2799999993</v>
      </c>
    </row>
    <row r="63" spans="1:16" x14ac:dyDescent="0.25">
      <c r="A63">
        <f t="shared" si="0"/>
        <v>52</v>
      </c>
      <c r="B63" s="2" t="s">
        <v>80</v>
      </c>
      <c r="C63" s="1">
        <v>330968.39999999985</v>
      </c>
      <c r="D63" s="1">
        <v>262666.74</v>
      </c>
      <c r="E63" s="1">
        <v>246584.27999999997</v>
      </c>
      <c r="F63" s="1">
        <v>244520.23999999993</v>
      </c>
      <c r="G63" s="1">
        <v>225198.99999999997</v>
      </c>
      <c r="H63" s="1">
        <v>261744.47999999998</v>
      </c>
      <c r="I63" s="1">
        <v>296849.64999999997</v>
      </c>
      <c r="J63" s="1">
        <v>323206.68999999994</v>
      </c>
      <c r="K63" s="1">
        <v>323061.00999999995</v>
      </c>
      <c r="L63" s="1">
        <v>347489.15999999992</v>
      </c>
      <c r="M63" s="1">
        <v>321249.94999999995</v>
      </c>
      <c r="N63" s="1">
        <v>305591.69</v>
      </c>
      <c r="O63" s="1">
        <v>380892.79000000004</v>
      </c>
      <c r="P63" s="1">
        <v>1281845.6400000001</v>
      </c>
    </row>
    <row r="64" spans="1:16" x14ac:dyDescent="0.25">
      <c r="A64">
        <f t="shared" si="0"/>
        <v>53</v>
      </c>
      <c r="B64" s="2" t="s">
        <v>79</v>
      </c>
      <c r="C64" s="1">
        <v>4317242.5599999996</v>
      </c>
      <c r="D64" s="1">
        <v>4230423.38</v>
      </c>
      <c r="E64" s="1">
        <v>4236249.6399999997</v>
      </c>
      <c r="F64" s="1">
        <v>4297267.8699999982</v>
      </c>
      <c r="G64" s="1">
        <v>4350260.7699999996</v>
      </c>
      <c r="H64" s="1">
        <v>4279997.1499999985</v>
      </c>
      <c r="I64" s="1">
        <v>4278455.7899999982</v>
      </c>
      <c r="J64" s="1">
        <v>4310166.5099999988</v>
      </c>
      <c r="K64" s="1">
        <v>4348114.1699999981</v>
      </c>
      <c r="L64" s="1">
        <v>4350390.629999998</v>
      </c>
      <c r="M64" s="1">
        <v>4308004.2199999988</v>
      </c>
      <c r="N64" s="1">
        <v>4283959.5199999977</v>
      </c>
      <c r="O64" s="1">
        <v>4101782.77</v>
      </c>
      <c r="P64" s="1">
        <v>3883074.5599999996</v>
      </c>
    </row>
    <row r="65" spans="1:16" x14ac:dyDescent="0.25">
      <c r="A65">
        <f t="shared" si="0"/>
        <v>54</v>
      </c>
      <c r="B65" s="2" t="s">
        <v>78</v>
      </c>
      <c r="C65" s="1">
        <v>1485471.8199999998</v>
      </c>
      <c r="D65" s="1">
        <v>2056656.9300000013</v>
      </c>
      <c r="E65" s="1">
        <v>1983927.9200000009</v>
      </c>
      <c r="F65" s="1">
        <v>1970234.9000000008</v>
      </c>
      <c r="G65" s="1">
        <v>1792156.7500000002</v>
      </c>
      <c r="H65" s="1">
        <v>1746799.9900000009</v>
      </c>
      <c r="I65" s="1">
        <v>1759743.7100000007</v>
      </c>
      <c r="J65" s="1">
        <v>1658103.6500000006</v>
      </c>
      <c r="K65" s="1">
        <v>1547221.110000001</v>
      </c>
      <c r="L65" s="1">
        <v>1552773.4900000002</v>
      </c>
      <c r="M65" s="1">
        <v>1707631.2300000004</v>
      </c>
      <c r="N65" s="1">
        <v>1668869.8800000001</v>
      </c>
      <c r="O65" s="1">
        <v>1706102.7600000002</v>
      </c>
      <c r="P65" s="1">
        <v>4551299.4500000011</v>
      </c>
    </row>
    <row r="66" spans="1:16" x14ac:dyDescent="0.25">
      <c r="A66">
        <f t="shared" si="0"/>
        <v>55</v>
      </c>
      <c r="B66" s="2" t="s">
        <v>77</v>
      </c>
      <c r="C66" s="1">
        <v>1074050.53</v>
      </c>
      <c r="D66" s="1">
        <v>1028459.5100000001</v>
      </c>
      <c r="E66" s="1">
        <v>1133297.6599999999</v>
      </c>
      <c r="F66" s="1">
        <v>1417874.5299999993</v>
      </c>
      <c r="G66" s="1">
        <v>1030949.91</v>
      </c>
      <c r="H66" s="1">
        <v>984088.35000000009</v>
      </c>
      <c r="I66" s="1">
        <v>1404005.5799999998</v>
      </c>
      <c r="J66" s="1">
        <v>1398523.5499999996</v>
      </c>
      <c r="K66" s="1">
        <v>1410013.0100000002</v>
      </c>
      <c r="L66" s="1">
        <v>888092.15999999992</v>
      </c>
      <c r="M66" s="1">
        <v>873389.26</v>
      </c>
      <c r="N66" s="1">
        <v>900878.13</v>
      </c>
      <c r="O66" s="1">
        <v>918005.61</v>
      </c>
      <c r="P66" s="1">
        <v>1071188.7700000003</v>
      </c>
    </row>
    <row r="67" spans="1:16" x14ac:dyDescent="0.25">
      <c r="A67">
        <f t="shared" si="0"/>
        <v>56</v>
      </c>
      <c r="B67" s="2" t="s">
        <v>76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v>8567</v>
      </c>
    </row>
    <row r="68" spans="1:16" x14ac:dyDescent="0.25">
      <c r="A68">
        <f t="shared" si="0"/>
        <v>57</v>
      </c>
      <c r="B68" s="2" t="s">
        <v>75</v>
      </c>
      <c r="C68" s="1">
        <v>90268.019999999975</v>
      </c>
      <c r="D68" s="1">
        <v>88207.079999999987</v>
      </c>
      <c r="E68" s="1">
        <v>85384.83</v>
      </c>
      <c r="F68" s="1">
        <v>78960.379999999976</v>
      </c>
      <c r="G68" s="1">
        <v>82775.039999999964</v>
      </c>
      <c r="H68" s="1">
        <v>109316.04000000001</v>
      </c>
      <c r="I68" s="1">
        <v>89354.720000000016</v>
      </c>
      <c r="J68" s="1">
        <v>128994.68000000005</v>
      </c>
      <c r="K68" s="1">
        <v>125871.83999999997</v>
      </c>
      <c r="L68" s="1">
        <v>113670.99</v>
      </c>
      <c r="M68" s="1">
        <v>106251.32000000002</v>
      </c>
      <c r="N68" s="1">
        <v>95735.3</v>
      </c>
      <c r="O68" s="1">
        <v>96835.22</v>
      </c>
      <c r="P68" s="1">
        <v>133332.87999999998</v>
      </c>
    </row>
    <row r="69" spans="1:16" x14ac:dyDescent="0.25">
      <c r="A69">
        <f t="shared" si="0"/>
        <v>58</v>
      </c>
      <c r="B69" s="2" t="s">
        <v>74</v>
      </c>
      <c r="C69" s="1">
        <v>154764.84000000003</v>
      </c>
      <c r="D69" s="1">
        <v>143032.24</v>
      </c>
      <c r="E69" s="1">
        <v>171556.68</v>
      </c>
      <c r="F69" s="1">
        <v>173548.08000000002</v>
      </c>
      <c r="G69" s="1">
        <v>176421.45</v>
      </c>
      <c r="H69" s="1">
        <v>180882.99000000002</v>
      </c>
      <c r="I69" s="1">
        <v>175356.36</v>
      </c>
      <c r="J69" s="1">
        <v>176603.57</v>
      </c>
      <c r="K69" s="1">
        <v>180272.66999999998</v>
      </c>
      <c r="L69" s="1">
        <v>163630.35</v>
      </c>
      <c r="M69" s="1">
        <v>158975.00999999998</v>
      </c>
      <c r="N69" s="1">
        <v>158968.49</v>
      </c>
      <c r="O69" s="1">
        <v>156662.21</v>
      </c>
      <c r="P69" s="1">
        <v>139269.75</v>
      </c>
    </row>
    <row r="70" spans="1:16" x14ac:dyDescent="0.25">
      <c r="A70">
        <f t="shared" si="0"/>
        <v>59</v>
      </c>
      <c r="B70" s="2" t="s">
        <v>73</v>
      </c>
      <c r="C70" s="1">
        <v>65.959999999999994</v>
      </c>
      <c r="D70" s="1">
        <v>62.3</v>
      </c>
      <c r="E70" s="1">
        <v>56.8</v>
      </c>
      <c r="F70" s="1">
        <v>51.31</v>
      </c>
      <c r="G70" s="1">
        <v>43.98</v>
      </c>
      <c r="H70" s="1">
        <v>36.659999999999997</v>
      </c>
      <c r="I70" s="1">
        <v>36.659999999999997</v>
      </c>
      <c r="J70" s="1">
        <v>36.659999999999997</v>
      </c>
      <c r="K70" s="1">
        <v>34.83</v>
      </c>
      <c r="L70" s="1">
        <v>34.83</v>
      </c>
      <c r="M70" s="1">
        <v>69.430000000000007</v>
      </c>
      <c r="N70" s="1">
        <v>32.78</v>
      </c>
      <c r="O70" s="1">
        <v>0</v>
      </c>
      <c r="P70" s="1">
        <v>50.19</v>
      </c>
    </row>
    <row r="71" spans="1:16" x14ac:dyDescent="0.25">
      <c r="A71">
        <f t="shared" si="0"/>
        <v>60</v>
      </c>
      <c r="B71" s="2" t="s">
        <v>72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 x14ac:dyDescent="0.25">
      <c r="A72">
        <f t="shared" si="0"/>
        <v>61</v>
      </c>
      <c r="B72" s="2" t="s">
        <v>71</v>
      </c>
      <c r="C72" s="1">
        <v>3065.4</v>
      </c>
      <c r="D72" s="1">
        <v>3017.5</v>
      </c>
      <c r="E72" s="1">
        <v>2688.4999999999995</v>
      </c>
      <c r="F72" s="1">
        <v>3958</v>
      </c>
      <c r="G72" s="1">
        <v>3477.05</v>
      </c>
      <c r="H72" s="1">
        <v>3517.88</v>
      </c>
      <c r="I72" s="1">
        <v>3086.19</v>
      </c>
      <c r="J72" s="1">
        <v>3008.5599999999995</v>
      </c>
      <c r="K72" s="1">
        <v>3311.65</v>
      </c>
      <c r="L72" s="1">
        <v>3307.5599999999995</v>
      </c>
      <c r="M72" s="1">
        <v>3652.8999999999996</v>
      </c>
      <c r="N72" s="1">
        <v>3369.3199999999997</v>
      </c>
      <c r="O72" s="1">
        <v>2886.1</v>
      </c>
      <c r="P72" s="1">
        <v>6516.43</v>
      </c>
    </row>
    <row r="73" spans="1:16" x14ac:dyDescent="0.25">
      <c r="A73">
        <f t="shared" ref="A73:A136" si="1">+A72+1</f>
        <v>62</v>
      </c>
      <c r="B73" s="2" t="s">
        <v>70</v>
      </c>
      <c r="C73" s="1">
        <v>630467.55999999994</v>
      </c>
      <c r="D73" s="1">
        <v>588342.19000000018</v>
      </c>
      <c r="E73" s="1">
        <v>644670.00999999978</v>
      </c>
      <c r="F73" s="1">
        <v>676616.90000000014</v>
      </c>
      <c r="G73" s="1">
        <v>659662.24999999977</v>
      </c>
      <c r="H73" s="1">
        <v>678754.69999999972</v>
      </c>
      <c r="I73" s="1">
        <v>758619.71999999986</v>
      </c>
      <c r="J73" s="1">
        <v>636436.60999999964</v>
      </c>
      <c r="K73" s="1">
        <v>644439.43999999971</v>
      </c>
      <c r="L73" s="1">
        <v>597643.9099999998</v>
      </c>
      <c r="M73" s="1">
        <v>602382.7699999999</v>
      </c>
      <c r="N73" s="1">
        <v>672822.92000000039</v>
      </c>
      <c r="O73" s="1">
        <v>697571.11</v>
      </c>
      <c r="P73" s="1">
        <v>2521598.41</v>
      </c>
    </row>
    <row r="74" spans="1:16" x14ac:dyDescent="0.25">
      <c r="A74">
        <f t="shared" si="1"/>
        <v>63</v>
      </c>
      <c r="B74" s="2" t="s">
        <v>69</v>
      </c>
      <c r="C74" s="1">
        <v>4059784.1999999974</v>
      </c>
      <c r="D74" s="1">
        <v>3915143.1400000025</v>
      </c>
      <c r="E74" s="1">
        <v>3941626.2700000023</v>
      </c>
      <c r="F74" s="1">
        <v>3848858.51</v>
      </c>
      <c r="G74" s="1">
        <v>3794586.0999999996</v>
      </c>
      <c r="H74" s="1">
        <v>3755576.1199999992</v>
      </c>
      <c r="I74" s="1">
        <v>4283577.97</v>
      </c>
      <c r="J74" s="1">
        <v>4395664.8600000022</v>
      </c>
      <c r="K74" s="1">
        <v>4685261.5099999933</v>
      </c>
      <c r="L74" s="1">
        <v>4560114.3299999936</v>
      </c>
      <c r="M74" s="1">
        <v>4486250.7599999923</v>
      </c>
      <c r="N74" s="1">
        <v>4450606.9799999958</v>
      </c>
      <c r="O74" s="1">
        <v>4180339.3899999964</v>
      </c>
      <c r="P74" s="1">
        <v>14994811.259999996</v>
      </c>
    </row>
    <row r="75" spans="1:16" x14ac:dyDescent="0.25">
      <c r="A75">
        <f t="shared" si="1"/>
        <v>64</v>
      </c>
      <c r="B75" s="2" t="s">
        <v>68</v>
      </c>
      <c r="C75" s="1">
        <v>6970.57</v>
      </c>
      <c r="D75" s="1">
        <v>6970.57</v>
      </c>
      <c r="E75" s="1">
        <v>6970.57</v>
      </c>
      <c r="F75" s="1">
        <v>6970.57</v>
      </c>
      <c r="G75" s="1">
        <v>6970.57</v>
      </c>
      <c r="H75" s="1">
        <v>6970.57</v>
      </c>
      <c r="I75" s="1">
        <v>6970.57</v>
      </c>
      <c r="J75" s="1">
        <v>6970.57</v>
      </c>
      <c r="K75" s="1">
        <v>6837.18</v>
      </c>
      <c r="L75" s="1">
        <v>6837.18</v>
      </c>
      <c r="M75" s="1">
        <v>6837.18</v>
      </c>
      <c r="N75" s="1">
        <v>6837.18</v>
      </c>
      <c r="O75" s="1">
        <v>6837.18</v>
      </c>
      <c r="P75" s="1">
        <v>6813.03</v>
      </c>
    </row>
    <row r="76" spans="1:16" x14ac:dyDescent="0.25">
      <c r="A76">
        <f t="shared" si="1"/>
        <v>65</v>
      </c>
      <c r="B76" s="2" t="s">
        <v>67</v>
      </c>
      <c r="C76" s="1">
        <v>59899.11</v>
      </c>
      <c r="D76" s="1">
        <v>59899.11</v>
      </c>
      <c r="E76" s="1">
        <v>59899.11</v>
      </c>
      <c r="F76" s="1">
        <v>60308.47</v>
      </c>
      <c r="G76" s="1">
        <v>60308.47</v>
      </c>
      <c r="H76" s="1">
        <v>60308.47</v>
      </c>
      <c r="I76" s="1">
        <v>60308.47</v>
      </c>
      <c r="J76" s="1">
        <v>24748.36</v>
      </c>
      <c r="K76" s="1">
        <v>24748.36</v>
      </c>
      <c r="L76" s="1">
        <v>24748.36</v>
      </c>
      <c r="M76" s="1">
        <v>24748.36</v>
      </c>
      <c r="N76" s="1">
        <v>24748.36</v>
      </c>
      <c r="O76" s="1">
        <v>24748.36</v>
      </c>
      <c r="P76" s="1"/>
    </row>
    <row r="77" spans="1:16" x14ac:dyDescent="0.25">
      <c r="A77">
        <f t="shared" si="1"/>
        <v>66</v>
      </c>
      <c r="B77" s="2" t="s">
        <v>66</v>
      </c>
      <c r="C77" s="1">
        <v>66505.5</v>
      </c>
      <c r="D77" s="1">
        <v>76936.03</v>
      </c>
      <c r="E77" s="1">
        <v>74982.850000000006</v>
      </c>
      <c r="F77" s="1">
        <v>62515.33</v>
      </c>
      <c r="G77" s="1">
        <v>76515.47</v>
      </c>
      <c r="H77" s="1">
        <v>71067.95</v>
      </c>
      <c r="I77" s="1">
        <v>84624.6</v>
      </c>
      <c r="J77" s="1">
        <v>75137.63</v>
      </c>
      <c r="K77" s="1">
        <v>67945.66</v>
      </c>
      <c r="L77" s="1">
        <v>90060.000000000029</v>
      </c>
      <c r="M77" s="1">
        <v>75286.899999999994</v>
      </c>
      <c r="N77" s="1">
        <v>76465.710000000006</v>
      </c>
      <c r="O77" s="1">
        <v>78165.760000000009</v>
      </c>
      <c r="P77" s="1">
        <v>180003.06000000006</v>
      </c>
    </row>
    <row r="78" spans="1:16" x14ac:dyDescent="0.25">
      <c r="A78">
        <f t="shared" si="1"/>
        <v>67</v>
      </c>
      <c r="B78" s="2" t="s">
        <v>65</v>
      </c>
      <c r="C78" s="1">
        <v>562422.41000000027</v>
      </c>
      <c r="D78" s="1">
        <v>431665.66000000015</v>
      </c>
      <c r="E78" s="1">
        <v>502461.70000000024</v>
      </c>
      <c r="F78" s="1">
        <v>418992.79999999976</v>
      </c>
      <c r="G78" s="1">
        <v>366765.80000000022</v>
      </c>
      <c r="H78" s="1">
        <v>353117.6300000003</v>
      </c>
      <c r="I78" s="1">
        <v>363110.19000000024</v>
      </c>
      <c r="J78" s="1">
        <v>345529.00000000023</v>
      </c>
      <c r="K78" s="1">
        <v>366204.89000000007</v>
      </c>
      <c r="L78" s="1">
        <v>360006.28000000014</v>
      </c>
      <c r="M78" s="1">
        <v>385104.15000000014</v>
      </c>
      <c r="N78" s="1">
        <v>402217.48000000021</v>
      </c>
      <c r="O78" s="1">
        <v>372810.28</v>
      </c>
      <c r="P78" s="1">
        <v>1786922.21</v>
      </c>
    </row>
    <row r="79" spans="1:16" x14ac:dyDescent="0.25">
      <c r="A79">
        <f t="shared" si="1"/>
        <v>68</v>
      </c>
      <c r="B79" s="2" t="s">
        <v>64</v>
      </c>
      <c r="C79" s="1">
        <v>412877.21</v>
      </c>
      <c r="D79" s="1">
        <v>407048.87999999995</v>
      </c>
      <c r="E79" s="1">
        <v>408607.68</v>
      </c>
      <c r="F79" s="1">
        <v>401973.11</v>
      </c>
      <c r="G79" s="1">
        <v>380565.0799999999</v>
      </c>
      <c r="H79" s="1">
        <v>383232.12999999995</v>
      </c>
      <c r="I79" s="1">
        <v>385838.60999999987</v>
      </c>
      <c r="J79" s="1">
        <v>390826.93999999989</v>
      </c>
      <c r="K79" s="1">
        <v>390384.65999999986</v>
      </c>
      <c r="L79" s="1">
        <v>400632.10000000003</v>
      </c>
      <c r="M79" s="1">
        <v>392629.01</v>
      </c>
      <c r="N79" s="1">
        <v>390936.02999999997</v>
      </c>
      <c r="O79" s="1">
        <v>388231.31000000006</v>
      </c>
      <c r="P79" s="1">
        <v>848868.85999999987</v>
      </c>
    </row>
    <row r="80" spans="1:16" x14ac:dyDescent="0.25">
      <c r="A80">
        <f t="shared" si="1"/>
        <v>69</v>
      </c>
      <c r="B80" s="2" t="s">
        <v>63</v>
      </c>
      <c r="C80" s="1">
        <v>4864.22</v>
      </c>
      <c r="D80" s="1">
        <v>4864.0200000000004</v>
      </c>
      <c r="E80" s="1">
        <v>4863.7700000000004</v>
      </c>
      <c r="F80" s="1">
        <v>4863.7700000000004</v>
      </c>
      <c r="G80" s="1">
        <v>4863.7700000000004</v>
      </c>
      <c r="H80" s="1">
        <v>4408.9900000000007</v>
      </c>
      <c r="I80" s="1">
        <v>4408.9900000000007</v>
      </c>
      <c r="J80" s="1">
        <v>4408.9900000000007</v>
      </c>
      <c r="K80" s="1">
        <v>3308.95</v>
      </c>
      <c r="L80" s="1">
        <v>3687.83</v>
      </c>
      <c r="M80" s="1">
        <v>3687.83</v>
      </c>
      <c r="N80" s="1">
        <v>31626.35</v>
      </c>
      <c r="O80" s="1">
        <v>100066.34</v>
      </c>
      <c r="P80" s="1">
        <v>335697.24</v>
      </c>
    </row>
    <row r="81" spans="1:16" x14ac:dyDescent="0.25">
      <c r="A81">
        <f t="shared" si="1"/>
        <v>70</v>
      </c>
      <c r="B81" s="2" t="s">
        <v>62</v>
      </c>
      <c r="C81" s="1">
        <v>474108.41999999963</v>
      </c>
      <c r="D81" s="1">
        <v>430253.59999999992</v>
      </c>
      <c r="E81" s="1">
        <v>485828.43000000005</v>
      </c>
      <c r="F81" s="1">
        <v>522076.58</v>
      </c>
      <c r="G81" s="1">
        <v>487887.37000000011</v>
      </c>
      <c r="H81" s="1">
        <v>526259.19000000018</v>
      </c>
      <c r="I81" s="1">
        <v>520417.4100000005</v>
      </c>
      <c r="J81" s="1">
        <v>518172.00000000023</v>
      </c>
      <c r="K81" s="1">
        <v>560927.58000000054</v>
      </c>
      <c r="L81" s="1">
        <v>556386.99000000011</v>
      </c>
      <c r="M81" s="1">
        <v>662091.21000000031</v>
      </c>
      <c r="N81" s="1">
        <v>655984.72000000055</v>
      </c>
      <c r="O81" s="1">
        <v>649426.82999999973</v>
      </c>
      <c r="P81" s="1">
        <v>2402076.0399999986</v>
      </c>
    </row>
    <row r="82" spans="1:16" x14ac:dyDescent="0.25">
      <c r="A82">
        <f t="shared" si="1"/>
        <v>71</v>
      </c>
      <c r="B82" s="2" t="s">
        <v>61</v>
      </c>
      <c r="C82" s="1">
        <v>53904.839999999989</v>
      </c>
      <c r="D82" s="1">
        <v>102551.64000000001</v>
      </c>
      <c r="E82" s="1">
        <v>104253.13</v>
      </c>
      <c r="F82" s="1">
        <v>108554.49</v>
      </c>
      <c r="G82" s="1">
        <v>107933.65000000002</v>
      </c>
      <c r="H82" s="1">
        <v>128671.72000000002</v>
      </c>
      <c r="I82" s="1">
        <v>134934.16</v>
      </c>
      <c r="J82" s="1">
        <v>131413.67000000001</v>
      </c>
      <c r="K82" s="1">
        <v>146115.78000000003</v>
      </c>
      <c r="L82" s="1">
        <v>135633.68000000002</v>
      </c>
      <c r="M82" s="1">
        <v>134813.48000000001</v>
      </c>
      <c r="N82" s="1">
        <v>130510.72000000002</v>
      </c>
      <c r="O82" s="1">
        <v>114634.62999999999</v>
      </c>
      <c r="P82" s="1">
        <v>635150.03000000014</v>
      </c>
    </row>
    <row r="83" spans="1:16" x14ac:dyDescent="0.25">
      <c r="A83">
        <f t="shared" si="1"/>
        <v>72</v>
      </c>
      <c r="B83" s="2" t="s">
        <v>60</v>
      </c>
      <c r="C83" s="1">
        <v>106222.08</v>
      </c>
      <c r="D83" s="1">
        <v>106222.08</v>
      </c>
      <c r="E83" s="1">
        <v>105698.38</v>
      </c>
      <c r="F83" s="1">
        <v>104610.45999999999</v>
      </c>
      <c r="G83" s="1">
        <v>106656.37999999999</v>
      </c>
      <c r="H83" s="1">
        <v>106720.72999999998</v>
      </c>
      <c r="I83" s="1">
        <v>106720.72999999998</v>
      </c>
      <c r="J83" s="1">
        <v>127477.66999999998</v>
      </c>
      <c r="K83" s="1">
        <v>152192.22999999998</v>
      </c>
      <c r="L83" s="1">
        <v>151901.38999999998</v>
      </c>
      <c r="M83" s="1">
        <v>151584.49</v>
      </c>
      <c r="N83" s="1">
        <v>151584.49</v>
      </c>
      <c r="O83" s="1">
        <v>151584.49</v>
      </c>
      <c r="P83" s="1">
        <v>835146.87000000011</v>
      </c>
    </row>
    <row r="84" spans="1:16" x14ac:dyDescent="0.25">
      <c r="A84">
        <f t="shared" si="1"/>
        <v>73</v>
      </c>
      <c r="B84" s="2" t="s">
        <v>59</v>
      </c>
      <c r="C84" s="1">
        <v>8</v>
      </c>
      <c r="D84" s="1">
        <v>8</v>
      </c>
      <c r="E84" s="1">
        <v>8</v>
      </c>
      <c r="F84" s="1">
        <v>8</v>
      </c>
      <c r="G84" s="1">
        <v>8</v>
      </c>
      <c r="H84" s="1">
        <v>8</v>
      </c>
      <c r="I84" s="1">
        <v>8</v>
      </c>
      <c r="J84" s="1">
        <v>8</v>
      </c>
      <c r="K84" s="1">
        <v>8</v>
      </c>
      <c r="L84" s="1">
        <v>8</v>
      </c>
      <c r="M84" s="1">
        <v>8</v>
      </c>
      <c r="N84" s="1">
        <v>8</v>
      </c>
      <c r="O84" s="1">
        <v>8</v>
      </c>
      <c r="P84" s="1"/>
    </row>
    <row r="85" spans="1:16" x14ac:dyDescent="0.25">
      <c r="A85">
        <f t="shared" si="1"/>
        <v>74</v>
      </c>
      <c r="B85" s="2" t="s">
        <v>58</v>
      </c>
      <c r="C85" s="1">
        <v>40200.639999999992</v>
      </c>
      <c r="D85" s="1">
        <v>35708.29</v>
      </c>
      <c r="E85" s="1">
        <v>35744.579999999994</v>
      </c>
      <c r="F85" s="1">
        <v>32575.7</v>
      </c>
      <c r="G85" s="1">
        <v>34483.599999999999</v>
      </c>
      <c r="H85" s="1">
        <v>35488.31</v>
      </c>
      <c r="I85" s="1">
        <v>35510.6</v>
      </c>
      <c r="J85" s="1">
        <v>32422.83</v>
      </c>
      <c r="K85" s="1">
        <v>32013.86</v>
      </c>
      <c r="L85" s="1">
        <v>29226.33</v>
      </c>
      <c r="M85" s="1">
        <v>27118.630000000005</v>
      </c>
      <c r="N85" s="1">
        <v>33455.159999999996</v>
      </c>
      <c r="O85" s="1">
        <v>32841.56</v>
      </c>
      <c r="P85" s="1">
        <v>100371.21</v>
      </c>
    </row>
    <row r="86" spans="1:16" x14ac:dyDescent="0.25">
      <c r="A86">
        <f t="shared" si="1"/>
        <v>75</v>
      </c>
      <c r="B86" s="2" t="s">
        <v>57</v>
      </c>
      <c r="C86" s="1">
        <v>1292945.9799999997</v>
      </c>
      <c r="D86" s="1">
        <v>1239034.67</v>
      </c>
      <c r="E86" s="1">
        <v>1218536.2999999993</v>
      </c>
      <c r="F86" s="1">
        <v>1153381.4799999991</v>
      </c>
      <c r="G86" s="1">
        <v>1195947.0699999994</v>
      </c>
      <c r="H86" s="1">
        <v>1222343.4099999997</v>
      </c>
      <c r="I86" s="1">
        <v>1246664.1499999997</v>
      </c>
      <c r="J86" s="1">
        <v>1248751.6399999999</v>
      </c>
      <c r="K86" s="1">
        <v>1259835.9899999998</v>
      </c>
      <c r="L86" s="1">
        <v>1248083.9899999995</v>
      </c>
      <c r="M86" s="1">
        <v>1277442.8299999991</v>
      </c>
      <c r="N86" s="1">
        <v>1261554.2299999991</v>
      </c>
      <c r="O86" s="1">
        <v>1254392.6899999995</v>
      </c>
      <c r="P86" s="1">
        <v>2902538.0199999996</v>
      </c>
    </row>
    <row r="87" spans="1:16" x14ac:dyDescent="0.25">
      <c r="A87">
        <f t="shared" si="1"/>
        <v>76</v>
      </c>
      <c r="B87" s="2" t="s">
        <v>56</v>
      </c>
      <c r="C87" s="1">
        <v>168759.87</v>
      </c>
      <c r="D87" s="1">
        <v>163669.9</v>
      </c>
      <c r="E87" s="1">
        <v>155820.44999999998</v>
      </c>
      <c r="F87" s="1">
        <v>184099.40999999997</v>
      </c>
      <c r="G87" s="1">
        <v>202392.81999999998</v>
      </c>
      <c r="H87" s="1">
        <v>244686.58</v>
      </c>
      <c r="I87" s="1">
        <v>225270.1</v>
      </c>
      <c r="J87" s="1">
        <v>247180.33000000002</v>
      </c>
      <c r="K87" s="1">
        <v>227359.36000000002</v>
      </c>
      <c r="L87" s="1">
        <v>226293.31</v>
      </c>
      <c r="M87" s="1">
        <v>230373.17</v>
      </c>
      <c r="N87" s="1">
        <v>218621.23</v>
      </c>
      <c r="O87" s="1">
        <v>233736.07</v>
      </c>
      <c r="P87" s="1">
        <v>798717.82</v>
      </c>
    </row>
    <row r="88" spans="1:16" x14ac:dyDescent="0.25">
      <c r="A88">
        <f t="shared" si="1"/>
        <v>77</v>
      </c>
      <c r="B88" s="2" t="s">
        <v>55</v>
      </c>
      <c r="C88" s="1">
        <v>6102.9</v>
      </c>
      <c r="D88" s="1">
        <v>6102.9</v>
      </c>
      <c r="E88" s="1">
        <v>6102.9</v>
      </c>
      <c r="F88" s="1">
        <v>6102.9</v>
      </c>
      <c r="G88" s="1">
        <v>7617.32</v>
      </c>
      <c r="H88" s="1">
        <v>6088.1399999999994</v>
      </c>
      <c r="I88" s="1">
        <v>6088.1399999999994</v>
      </c>
      <c r="J88" s="1">
        <v>6088.1399999999994</v>
      </c>
      <c r="K88" s="1">
        <v>6088.1399999999994</v>
      </c>
      <c r="L88" s="1">
        <v>6088.1399999999994</v>
      </c>
      <c r="M88" s="1">
        <v>6088.1399999999994</v>
      </c>
      <c r="N88" s="1">
        <v>6088.1399999999994</v>
      </c>
      <c r="O88" s="1">
        <v>6088.1399999999994</v>
      </c>
      <c r="P88" s="1">
        <v>7710.8099999999995</v>
      </c>
    </row>
    <row r="89" spans="1:16" x14ac:dyDescent="0.25">
      <c r="A89">
        <f t="shared" si="1"/>
        <v>78</v>
      </c>
      <c r="B89" s="2" t="s">
        <v>54</v>
      </c>
      <c r="C89" s="1">
        <v>468795.4000000002</v>
      </c>
      <c r="D89" s="1">
        <v>431724.33000000007</v>
      </c>
      <c r="E89" s="1">
        <v>434890.29000000015</v>
      </c>
      <c r="F89" s="1">
        <v>462276.83</v>
      </c>
      <c r="G89" s="1">
        <v>475726.8</v>
      </c>
      <c r="H89" s="1">
        <v>484689.03000000009</v>
      </c>
      <c r="I89" s="1">
        <v>539792.33000000042</v>
      </c>
      <c r="J89" s="1">
        <v>509408.51000000013</v>
      </c>
      <c r="K89" s="1">
        <v>508170.30000000005</v>
      </c>
      <c r="L89" s="1">
        <v>492587.29000000015</v>
      </c>
      <c r="M89" s="1">
        <v>472554.02000000014</v>
      </c>
      <c r="N89" s="1">
        <v>484443.62000000023</v>
      </c>
      <c r="O89" s="1">
        <v>452979.06999999995</v>
      </c>
      <c r="P89" s="1">
        <v>1754621.3000000017</v>
      </c>
    </row>
    <row r="90" spans="1:16" x14ac:dyDescent="0.25">
      <c r="A90">
        <f t="shared" si="1"/>
        <v>79</v>
      </c>
      <c r="B90" s="2" t="s">
        <v>53</v>
      </c>
      <c r="C90" s="1">
        <v>2317.9899999999998</v>
      </c>
      <c r="D90" s="1">
        <v>2317.9899999999998</v>
      </c>
      <c r="E90" s="1">
        <v>2317.9899999999998</v>
      </c>
      <c r="F90" s="1">
        <v>2317.9899999999998</v>
      </c>
      <c r="G90" s="1">
        <v>2317.9899999999998</v>
      </c>
      <c r="H90" s="1">
        <v>2317.9899999999998</v>
      </c>
      <c r="I90" s="1">
        <v>2317.9899999999998</v>
      </c>
      <c r="J90" s="1">
        <v>2317.9899999999998</v>
      </c>
      <c r="K90" s="1">
        <v>2317.9899999999998</v>
      </c>
      <c r="L90" s="1">
        <v>2317.9899999999998</v>
      </c>
      <c r="M90" s="1">
        <v>2317.9899999999998</v>
      </c>
      <c r="N90" s="1">
        <v>2317.9899999999998</v>
      </c>
      <c r="O90" s="1">
        <v>1816.99</v>
      </c>
      <c r="P90" s="1">
        <v>1330.43</v>
      </c>
    </row>
    <row r="91" spans="1:16" x14ac:dyDescent="0.25">
      <c r="A91">
        <f t="shared" si="1"/>
        <v>80</v>
      </c>
      <c r="B91" s="2" t="s">
        <v>52</v>
      </c>
      <c r="C91" s="1">
        <v>2989.5400000000004</v>
      </c>
      <c r="D91" s="1">
        <v>3072.05</v>
      </c>
      <c r="E91" s="1">
        <v>3072.05</v>
      </c>
      <c r="F91" s="1">
        <v>2900.9</v>
      </c>
      <c r="G91" s="1">
        <v>5820.4400000000005</v>
      </c>
      <c r="H91" s="1">
        <v>4809.41</v>
      </c>
      <c r="I91" s="1">
        <v>5279.0599999999995</v>
      </c>
      <c r="J91" s="1">
        <v>5607.2000000000007</v>
      </c>
      <c r="K91" s="1">
        <v>8043.8600000000006</v>
      </c>
      <c r="L91" s="1">
        <v>7512.59</v>
      </c>
      <c r="M91" s="1">
        <v>5736.19</v>
      </c>
      <c r="N91" s="1">
        <v>6639.05</v>
      </c>
      <c r="O91" s="1">
        <v>9887.98</v>
      </c>
      <c r="P91" s="1">
        <v>16872.129999999997</v>
      </c>
    </row>
    <row r="92" spans="1:16" x14ac:dyDescent="0.25">
      <c r="A92">
        <f t="shared" si="1"/>
        <v>81</v>
      </c>
      <c r="B92" s="2" t="s">
        <v>51</v>
      </c>
      <c r="C92" s="1">
        <v>10029.11</v>
      </c>
      <c r="D92" s="1">
        <v>10029.11</v>
      </c>
      <c r="E92" s="1">
        <v>9920.4700000000012</v>
      </c>
      <c r="F92" s="1">
        <v>9485.91</v>
      </c>
      <c r="G92" s="1">
        <v>9377.27</v>
      </c>
      <c r="H92" s="1">
        <v>9377.27</v>
      </c>
      <c r="I92" s="1">
        <v>9377.27</v>
      </c>
      <c r="J92" s="1">
        <v>9377.27</v>
      </c>
      <c r="K92" s="1">
        <v>9377.27</v>
      </c>
      <c r="L92" s="1">
        <v>9377.27</v>
      </c>
      <c r="M92" s="1">
        <v>9377.27</v>
      </c>
      <c r="N92" s="1">
        <v>9377.27</v>
      </c>
      <c r="O92" s="1">
        <v>9377.27</v>
      </c>
      <c r="P92" s="1">
        <v>6527.4300000000012</v>
      </c>
    </row>
    <row r="93" spans="1:16" x14ac:dyDescent="0.25">
      <c r="A93">
        <f t="shared" si="1"/>
        <v>82</v>
      </c>
      <c r="B93" s="2" t="s">
        <v>50</v>
      </c>
      <c r="C93" s="1">
        <v>364708.52999999997</v>
      </c>
      <c r="D93" s="1">
        <v>268185.38</v>
      </c>
      <c r="E93" s="1">
        <v>230218.62</v>
      </c>
      <c r="F93" s="1">
        <v>130380.73999999999</v>
      </c>
      <c r="G93" s="1">
        <v>268102.05</v>
      </c>
      <c r="H93" s="1">
        <v>433219.02</v>
      </c>
      <c r="I93" s="1">
        <v>619937.34</v>
      </c>
      <c r="J93" s="1">
        <v>325967.28000000003</v>
      </c>
      <c r="K93" s="1">
        <v>335698.77</v>
      </c>
      <c r="L93" s="1">
        <v>330468.59999999998</v>
      </c>
      <c r="M93" s="1">
        <v>543741.41</v>
      </c>
      <c r="N93" s="1">
        <v>516143.62999999995</v>
      </c>
      <c r="O93" s="1">
        <v>514972.97</v>
      </c>
      <c r="P93" s="1">
        <v>1362777.3</v>
      </c>
    </row>
    <row r="94" spans="1:16" x14ac:dyDescent="0.25">
      <c r="A94">
        <f t="shared" si="1"/>
        <v>83</v>
      </c>
      <c r="B94" s="2" t="s">
        <v>49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x14ac:dyDescent="0.25">
      <c r="A95">
        <f t="shared" si="1"/>
        <v>84</v>
      </c>
      <c r="B95" s="2" t="s">
        <v>48</v>
      </c>
      <c r="C95" s="1">
        <v>252950.86000000002</v>
      </c>
      <c r="D95" s="1">
        <v>224770.78999999998</v>
      </c>
      <c r="E95" s="1">
        <v>207628.43999999994</v>
      </c>
      <c r="F95" s="1">
        <v>254464.47</v>
      </c>
      <c r="G95" s="1">
        <v>290902.54000000004</v>
      </c>
      <c r="H95" s="1">
        <v>280638.99</v>
      </c>
      <c r="I95" s="1">
        <v>275687.65000000002</v>
      </c>
      <c r="J95" s="1">
        <v>269000.42</v>
      </c>
      <c r="K95" s="1">
        <v>309052.27</v>
      </c>
      <c r="L95" s="1">
        <v>310243.13999999996</v>
      </c>
      <c r="M95" s="1">
        <v>305807.44999999995</v>
      </c>
      <c r="N95" s="1">
        <v>309174.65999999997</v>
      </c>
      <c r="O95" s="1">
        <v>299426.64999999997</v>
      </c>
      <c r="P95" s="1">
        <v>215220.95000000007</v>
      </c>
    </row>
    <row r="96" spans="1:16" x14ac:dyDescent="0.25">
      <c r="A96">
        <f t="shared" si="1"/>
        <v>85</v>
      </c>
      <c r="B96" s="2" t="s">
        <v>47</v>
      </c>
      <c r="C96" s="1">
        <v>2617570.5199999986</v>
      </c>
      <c r="D96" s="1">
        <v>2609702.9799999995</v>
      </c>
      <c r="E96" s="1">
        <v>2663388.2199999997</v>
      </c>
      <c r="F96" s="1">
        <v>2701963.09</v>
      </c>
      <c r="G96" s="1">
        <v>2589196.3600000008</v>
      </c>
      <c r="H96" s="1">
        <v>2713198.6100000008</v>
      </c>
      <c r="I96" s="1">
        <v>3048436.35</v>
      </c>
      <c r="J96" s="1">
        <v>3178021.2100000004</v>
      </c>
      <c r="K96" s="1">
        <v>3731503.7299999995</v>
      </c>
      <c r="L96" s="1">
        <v>3776289.3200000012</v>
      </c>
      <c r="M96" s="1">
        <v>3622326.6199999992</v>
      </c>
      <c r="N96" s="1">
        <v>3991321.810000001</v>
      </c>
      <c r="O96" s="1">
        <v>3877497.0299999989</v>
      </c>
      <c r="P96" s="1">
        <v>14794099.719999997</v>
      </c>
    </row>
    <row r="97" spans="1:16" x14ac:dyDescent="0.25">
      <c r="A97">
        <f t="shared" si="1"/>
        <v>86</v>
      </c>
      <c r="B97" s="2" t="s">
        <v>46</v>
      </c>
      <c r="C97" s="1">
        <v>51730.879999999983</v>
      </c>
      <c r="D97" s="1">
        <v>55218.000000000007</v>
      </c>
      <c r="E97" s="1">
        <v>52565.899999999994</v>
      </c>
      <c r="F97" s="1">
        <v>51777.280000000006</v>
      </c>
      <c r="G97" s="1">
        <v>54940.25</v>
      </c>
      <c r="H97" s="1">
        <v>53987.149999999994</v>
      </c>
      <c r="I97" s="1">
        <v>54353.27</v>
      </c>
      <c r="J97" s="1">
        <v>53150.789999999986</v>
      </c>
      <c r="K97" s="1">
        <v>57951.88</v>
      </c>
      <c r="L97" s="1">
        <v>51876.629999999983</v>
      </c>
      <c r="M97" s="1">
        <v>52033.289999999994</v>
      </c>
      <c r="N97" s="1">
        <v>56036.07999999998</v>
      </c>
      <c r="O97" s="1">
        <v>50544.930000000015</v>
      </c>
      <c r="P97" s="1">
        <v>136410.26999999999</v>
      </c>
    </row>
    <row r="98" spans="1:16" x14ac:dyDescent="0.25">
      <c r="A98">
        <f t="shared" si="1"/>
        <v>87</v>
      </c>
      <c r="B98" s="2" t="s">
        <v>45</v>
      </c>
      <c r="C98" s="1">
        <v>8655.6400000000012</v>
      </c>
      <c r="D98" s="1">
        <v>7804.21</v>
      </c>
      <c r="E98" s="1">
        <v>8274.0499999999993</v>
      </c>
      <c r="F98" s="1">
        <v>10342.170000000002</v>
      </c>
      <c r="G98" s="1">
        <v>16520.73</v>
      </c>
      <c r="H98" s="1">
        <v>13186.09</v>
      </c>
      <c r="I98" s="1">
        <v>9634.6900000000023</v>
      </c>
      <c r="J98" s="1">
        <v>13483.650000000001</v>
      </c>
      <c r="K98" s="1">
        <v>10301.710000000001</v>
      </c>
      <c r="L98" s="1">
        <v>13516.030000000002</v>
      </c>
      <c r="M98" s="1">
        <v>23598.889999999992</v>
      </c>
      <c r="N98" s="1">
        <v>18269.43</v>
      </c>
      <c r="O98" s="1">
        <v>14079.119999999999</v>
      </c>
      <c r="P98" s="1">
        <v>11114.449999999999</v>
      </c>
    </row>
    <row r="99" spans="1:16" x14ac:dyDescent="0.25">
      <c r="A99">
        <f t="shared" si="1"/>
        <v>88</v>
      </c>
      <c r="B99" s="2" t="s">
        <v>44</v>
      </c>
      <c r="C99" s="1">
        <v>3952117.0600000024</v>
      </c>
      <c r="D99" s="1">
        <v>3537530.8500000015</v>
      </c>
      <c r="E99" s="1">
        <v>3281411.3199999994</v>
      </c>
      <c r="F99" s="1">
        <v>3725034.8200000026</v>
      </c>
      <c r="G99" s="1">
        <v>4139371.5999999982</v>
      </c>
      <c r="H99" s="1">
        <v>3981203.5099999979</v>
      </c>
      <c r="I99" s="1">
        <v>5182481.97</v>
      </c>
      <c r="J99" s="1">
        <v>5156024.530000004</v>
      </c>
      <c r="K99" s="1">
        <v>4931430.8299999991</v>
      </c>
      <c r="L99" s="1">
        <v>4543753.1400000015</v>
      </c>
      <c r="M99" s="1">
        <v>4105457.1199999992</v>
      </c>
      <c r="N99" s="1">
        <v>3808671.0299999989</v>
      </c>
      <c r="O99" s="1">
        <v>3537937.7299999986</v>
      </c>
      <c r="P99" s="1">
        <v>6881132.3499999996</v>
      </c>
    </row>
    <row r="100" spans="1:16" x14ac:dyDescent="0.25">
      <c r="A100">
        <f t="shared" si="1"/>
        <v>89</v>
      </c>
      <c r="B100" s="2" t="s">
        <v>43</v>
      </c>
      <c r="C100" s="1">
        <v>3454.7000000000003</v>
      </c>
      <c r="D100" s="1">
        <v>2327.79</v>
      </c>
      <c r="E100" s="1">
        <v>2255.96</v>
      </c>
      <c r="F100" s="1">
        <v>2394.34</v>
      </c>
      <c r="G100" s="1">
        <v>2530</v>
      </c>
      <c r="H100" s="1">
        <v>2441.8000000000002</v>
      </c>
      <c r="I100" s="1">
        <v>2302.13</v>
      </c>
      <c r="J100" s="1">
        <v>2425.6400000000003</v>
      </c>
      <c r="K100" s="1">
        <v>2379.7799999999997</v>
      </c>
      <c r="L100" s="1">
        <v>2166.75</v>
      </c>
      <c r="M100" s="1">
        <v>2185.7399999999998</v>
      </c>
      <c r="N100" s="1">
        <v>1848.1100000000001</v>
      </c>
      <c r="O100" s="1">
        <v>1757.0100000000002</v>
      </c>
      <c r="P100" s="1">
        <v>3526.73</v>
      </c>
    </row>
    <row r="101" spans="1:16" x14ac:dyDescent="0.25">
      <c r="A101">
        <f t="shared" si="1"/>
        <v>90</v>
      </c>
      <c r="B101" s="2" t="s">
        <v>42</v>
      </c>
      <c r="C101" s="1">
        <v>4227.5899999999992</v>
      </c>
      <c r="D101" s="1">
        <v>4123.1699999999992</v>
      </c>
      <c r="E101" s="1">
        <v>4123.1699999999992</v>
      </c>
      <c r="F101" s="1">
        <v>3661.9799999999996</v>
      </c>
      <c r="G101" s="1">
        <v>3071.2199999999993</v>
      </c>
      <c r="H101" s="1">
        <v>4716.0199999999995</v>
      </c>
      <c r="I101" s="1">
        <v>4716.0199999999995</v>
      </c>
      <c r="J101" s="1">
        <v>4663.8099999999995</v>
      </c>
      <c r="K101" s="1">
        <v>4663.8099999999995</v>
      </c>
      <c r="L101" s="1">
        <v>4298.3399999999992</v>
      </c>
      <c r="M101" s="1">
        <v>4246.1299999999992</v>
      </c>
      <c r="N101" s="1">
        <v>4246.1299999999992</v>
      </c>
      <c r="O101" s="1">
        <v>4223.1400000000003</v>
      </c>
      <c r="P101" s="1">
        <v>25073.63</v>
      </c>
    </row>
    <row r="102" spans="1:16" x14ac:dyDescent="0.25">
      <c r="A102">
        <f t="shared" si="1"/>
        <v>91</v>
      </c>
      <c r="B102" s="2" t="s">
        <v>41</v>
      </c>
      <c r="C102" s="1">
        <v>3827110.6499999985</v>
      </c>
      <c r="D102" s="1">
        <v>3827413.9299999983</v>
      </c>
      <c r="E102" s="1">
        <v>3927271.1299999985</v>
      </c>
      <c r="F102" s="1">
        <v>4011132.4199999981</v>
      </c>
      <c r="G102" s="1">
        <v>3819831.5499999993</v>
      </c>
      <c r="H102" s="1">
        <v>3692409.0699999984</v>
      </c>
      <c r="I102" s="1">
        <v>3749865.1199999996</v>
      </c>
      <c r="J102" s="1">
        <v>3869565.0799999991</v>
      </c>
      <c r="K102" s="1">
        <v>3621167.41</v>
      </c>
      <c r="L102" s="1">
        <v>3471065.5999999982</v>
      </c>
      <c r="M102" s="1">
        <v>3373270.3299999982</v>
      </c>
      <c r="N102" s="1">
        <v>3368151.2299999981</v>
      </c>
      <c r="O102" s="1">
        <v>2703130.3400000008</v>
      </c>
      <c r="P102" s="1">
        <v>4241641.879999999</v>
      </c>
    </row>
    <row r="103" spans="1:16" x14ac:dyDescent="0.25">
      <c r="A103">
        <f t="shared" si="1"/>
        <v>92</v>
      </c>
      <c r="B103" s="2" t="s">
        <v>40</v>
      </c>
      <c r="C103" s="1">
        <v>126318.86</v>
      </c>
      <c r="D103" s="1">
        <v>129136.72</v>
      </c>
      <c r="E103" s="1">
        <v>131571.28</v>
      </c>
      <c r="F103" s="1">
        <v>124803.23000000001</v>
      </c>
      <c r="G103" s="1">
        <v>138936.34999999995</v>
      </c>
      <c r="H103" s="1">
        <v>132730.86000000002</v>
      </c>
      <c r="I103" s="1">
        <v>143350.18999999994</v>
      </c>
      <c r="J103" s="1">
        <v>152484.85999999999</v>
      </c>
      <c r="K103" s="1">
        <v>143873.43999999997</v>
      </c>
      <c r="L103" s="1">
        <v>143506.46999999997</v>
      </c>
      <c r="M103" s="1">
        <v>144071.52999999997</v>
      </c>
      <c r="N103" s="1">
        <v>152777.82999999999</v>
      </c>
      <c r="O103" s="1">
        <v>150337.72999999998</v>
      </c>
      <c r="P103" s="1">
        <v>159010.75000000003</v>
      </c>
    </row>
    <row r="104" spans="1:16" x14ac:dyDescent="0.25">
      <c r="A104">
        <f t="shared" si="1"/>
        <v>93</v>
      </c>
      <c r="B104" s="2" t="s">
        <v>39</v>
      </c>
      <c r="C104" s="1">
        <v>2105224.0100000002</v>
      </c>
      <c r="D104" s="1">
        <v>1882434.4300000002</v>
      </c>
      <c r="E104" s="1">
        <v>2005165.92</v>
      </c>
      <c r="F104" s="1">
        <v>2456146.7999999998</v>
      </c>
      <c r="G104" s="1">
        <v>3416960.4699999997</v>
      </c>
      <c r="H104" s="1">
        <v>3111536.55</v>
      </c>
      <c r="I104" s="1">
        <v>2937068.9699999997</v>
      </c>
      <c r="J104" s="1">
        <v>2657065.1599999997</v>
      </c>
      <c r="K104" s="1">
        <v>2468745.0499999998</v>
      </c>
      <c r="L104" s="1">
        <v>1962579.6199999999</v>
      </c>
      <c r="M104" s="1">
        <v>1828372.2199999997</v>
      </c>
      <c r="N104" s="1">
        <v>2523084.3399999994</v>
      </c>
      <c r="O104" s="1">
        <v>2667453.2599999998</v>
      </c>
      <c r="P104" s="1">
        <v>12438545.85</v>
      </c>
    </row>
    <row r="105" spans="1:16" x14ac:dyDescent="0.25">
      <c r="A105">
        <f t="shared" si="1"/>
        <v>94</v>
      </c>
      <c r="B105" s="2" t="s">
        <v>38</v>
      </c>
      <c r="C105" s="1">
        <v>1147.31</v>
      </c>
      <c r="D105" s="1">
        <v>1147.31</v>
      </c>
      <c r="E105" s="1">
        <v>1147.31</v>
      </c>
      <c r="F105" s="1">
        <v>1117.42</v>
      </c>
      <c r="G105" s="1">
        <v>1070.5900000000001</v>
      </c>
      <c r="H105" s="1">
        <v>966.03</v>
      </c>
      <c r="I105" s="1">
        <v>892.67000000000007</v>
      </c>
      <c r="J105" s="1">
        <v>851.97</v>
      </c>
      <c r="K105" s="1">
        <v>821.23</v>
      </c>
      <c r="L105" s="1">
        <v>817.3900000000001</v>
      </c>
      <c r="M105" s="1">
        <v>787.53</v>
      </c>
      <c r="N105" s="1">
        <v>779.84</v>
      </c>
      <c r="O105" s="1">
        <v>779.84</v>
      </c>
      <c r="P105" s="1">
        <v>784.22</v>
      </c>
    </row>
    <row r="106" spans="1:16" x14ac:dyDescent="0.25">
      <c r="A106">
        <f t="shared" si="1"/>
        <v>95</v>
      </c>
      <c r="B106" s="2" t="s">
        <v>37</v>
      </c>
      <c r="C106" s="1">
        <v>392557.37000000011</v>
      </c>
      <c r="D106" s="1">
        <v>381507.49</v>
      </c>
      <c r="E106" s="1">
        <v>393310.22000000009</v>
      </c>
      <c r="F106" s="1">
        <v>370231.87</v>
      </c>
      <c r="G106" s="1">
        <v>313196.58</v>
      </c>
      <c r="H106" s="1">
        <v>386332.67000000004</v>
      </c>
      <c r="I106" s="1">
        <v>351847.91</v>
      </c>
      <c r="J106" s="1">
        <v>316798.02999999997</v>
      </c>
      <c r="K106" s="1">
        <v>320675.81000000006</v>
      </c>
      <c r="L106" s="1">
        <v>299623.84999999992</v>
      </c>
      <c r="M106" s="1">
        <v>301390.14999999997</v>
      </c>
      <c r="N106" s="1">
        <v>305804.05999999994</v>
      </c>
      <c r="O106" s="1">
        <v>348983.05</v>
      </c>
      <c r="P106" s="1">
        <v>1248064.1200000001</v>
      </c>
    </row>
    <row r="107" spans="1:16" x14ac:dyDescent="0.25">
      <c r="A107">
        <f t="shared" si="1"/>
        <v>96</v>
      </c>
      <c r="B107" s="2" t="s">
        <v>36</v>
      </c>
      <c r="C107" s="1">
        <v>39477.779999999992</v>
      </c>
      <c r="D107" s="1">
        <v>43260.869999999988</v>
      </c>
      <c r="E107" s="1">
        <v>41473.030000000006</v>
      </c>
      <c r="F107" s="1">
        <v>38356.149999999994</v>
      </c>
      <c r="G107" s="1">
        <v>47333.53</v>
      </c>
      <c r="H107" s="1">
        <v>46939.530000000006</v>
      </c>
      <c r="I107" s="1">
        <v>52313.060000000005</v>
      </c>
      <c r="J107" s="1">
        <v>43391.110000000022</v>
      </c>
      <c r="K107" s="1">
        <v>40441.250000000007</v>
      </c>
      <c r="L107" s="1">
        <v>58945.780000000006</v>
      </c>
      <c r="M107" s="1">
        <v>47752.439999999995</v>
      </c>
      <c r="N107" s="1">
        <v>38405.200000000012</v>
      </c>
      <c r="O107" s="1">
        <v>41128.180000000008</v>
      </c>
      <c r="P107" s="1">
        <v>88670.829999999987</v>
      </c>
    </row>
    <row r="108" spans="1:16" x14ac:dyDescent="0.25">
      <c r="A108">
        <f t="shared" si="1"/>
        <v>97</v>
      </c>
      <c r="B108" s="2" t="s">
        <v>35</v>
      </c>
      <c r="C108" s="1">
        <v>8500.39</v>
      </c>
      <c r="D108" s="1">
        <v>8469.01</v>
      </c>
      <c r="E108" s="1">
        <v>7047.63</v>
      </c>
      <c r="F108" s="1">
        <v>8071.6599999999989</v>
      </c>
      <c r="G108" s="1">
        <v>7457.9099999999989</v>
      </c>
      <c r="H108" s="1">
        <v>6606.4699999999984</v>
      </c>
      <c r="I108" s="1">
        <v>7568.3099999999986</v>
      </c>
      <c r="J108" s="1">
        <v>7670.0999999999995</v>
      </c>
      <c r="K108" s="1">
        <v>6863.45</v>
      </c>
      <c r="L108" s="1">
        <v>6487.0599999999986</v>
      </c>
      <c r="M108" s="1">
        <v>7214.2399999999989</v>
      </c>
      <c r="N108" s="1">
        <v>7840.9199999999992</v>
      </c>
      <c r="O108" s="1">
        <v>7786.1900000000014</v>
      </c>
      <c r="P108" s="1">
        <v>14204.61</v>
      </c>
    </row>
    <row r="109" spans="1:16" x14ac:dyDescent="0.25">
      <c r="A109">
        <f t="shared" si="1"/>
        <v>98</v>
      </c>
      <c r="B109" s="2" t="s">
        <v>34</v>
      </c>
      <c r="C109" s="1">
        <v>188825.44</v>
      </c>
      <c r="D109" s="1">
        <v>324296.13</v>
      </c>
      <c r="E109" s="1">
        <v>1886.69</v>
      </c>
      <c r="F109" s="1">
        <v>69527.070000000007</v>
      </c>
      <c r="G109" s="1">
        <v>327853.37</v>
      </c>
      <c r="H109" s="1">
        <v>366020.11000000004</v>
      </c>
      <c r="I109" s="1">
        <v>456369.61</v>
      </c>
      <c r="J109" s="1">
        <v>463638.89</v>
      </c>
      <c r="K109" s="1">
        <v>353771.71</v>
      </c>
      <c r="L109" s="1">
        <v>414488.18</v>
      </c>
      <c r="M109" s="1">
        <v>417113.34</v>
      </c>
      <c r="N109" s="1">
        <v>511655.89</v>
      </c>
      <c r="O109" s="1">
        <v>434081.84</v>
      </c>
      <c r="P109" s="1">
        <v>1509903.24</v>
      </c>
    </row>
    <row r="110" spans="1:16" x14ac:dyDescent="0.25">
      <c r="A110">
        <f t="shared" si="1"/>
        <v>99</v>
      </c>
      <c r="B110" s="2" t="s">
        <v>33</v>
      </c>
      <c r="C110" s="1">
        <v>92046.190000000031</v>
      </c>
      <c r="D110" s="1">
        <v>87952.950000000026</v>
      </c>
      <c r="E110" s="1">
        <v>82320.53</v>
      </c>
      <c r="F110" s="1">
        <v>78732.010000000024</v>
      </c>
      <c r="G110" s="1">
        <v>74339.750000000029</v>
      </c>
      <c r="H110" s="1">
        <v>68575.45</v>
      </c>
      <c r="I110" s="1">
        <v>90945.85</v>
      </c>
      <c r="J110" s="1">
        <v>89813.370000000024</v>
      </c>
      <c r="K110" s="1">
        <v>89301.59000000004</v>
      </c>
      <c r="L110" s="1">
        <v>95405.95</v>
      </c>
      <c r="M110" s="1">
        <v>72957.52</v>
      </c>
      <c r="N110" s="1">
        <v>69126.070000000007</v>
      </c>
      <c r="O110" s="1">
        <v>74840.259999999995</v>
      </c>
      <c r="P110" s="1">
        <v>235503.11000000002</v>
      </c>
    </row>
    <row r="111" spans="1:16" x14ac:dyDescent="0.25">
      <c r="A111">
        <f t="shared" si="1"/>
        <v>100</v>
      </c>
      <c r="B111" s="2" t="s">
        <v>32</v>
      </c>
      <c r="C111" s="1">
        <v>7216.6100000000006</v>
      </c>
      <c r="D111" s="1">
        <v>6145.6500000000005</v>
      </c>
      <c r="E111" s="1">
        <v>6086.08</v>
      </c>
      <c r="F111" s="1">
        <v>6039.7</v>
      </c>
      <c r="G111" s="1">
        <v>5737.5399999999991</v>
      </c>
      <c r="H111" s="1">
        <v>6272.5899999999992</v>
      </c>
      <c r="I111" s="1">
        <v>5734.54</v>
      </c>
      <c r="J111" s="1">
        <v>6000.52</v>
      </c>
      <c r="K111" s="1">
        <v>8192.9600000000009</v>
      </c>
      <c r="L111" s="1">
        <v>7598.67</v>
      </c>
      <c r="M111" s="1">
        <v>8247.73</v>
      </c>
      <c r="N111" s="1">
        <v>6780.7200000000012</v>
      </c>
      <c r="O111" s="1">
        <v>6647.170000000001</v>
      </c>
      <c r="P111" s="1">
        <v>12696.61</v>
      </c>
    </row>
    <row r="112" spans="1:16" x14ac:dyDescent="0.25">
      <c r="A112">
        <f t="shared" si="1"/>
        <v>101</v>
      </c>
      <c r="B112" s="2" t="s">
        <v>31</v>
      </c>
      <c r="C112" s="1">
        <v>3291633.2200000021</v>
      </c>
      <c r="D112" s="1">
        <v>3432453.370000001</v>
      </c>
      <c r="E112" s="1">
        <v>3603926.7600000021</v>
      </c>
      <c r="F112" s="1">
        <v>3782177.5400000014</v>
      </c>
      <c r="G112" s="1">
        <v>3540706.2799999984</v>
      </c>
      <c r="H112" s="1">
        <v>3589268.2300000004</v>
      </c>
      <c r="I112" s="1">
        <v>3924316.9400000013</v>
      </c>
      <c r="J112" s="1">
        <v>4240227.9200000037</v>
      </c>
      <c r="K112" s="1">
        <v>4553570.1799999969</v>
      </c>
      <c r="L112" s="1">
        <v>4450854.0300000012</v>
      </c>
      <c r="M112" s="1">
        <v>4511779.1100000003</v>
      </c>
      <c r="N112" s="1">
        <v>4136169.3099999987</v>
      </c>
      <c r="O112" s="1">
        <v>3828029.2500000009</v>
      </c>
      <c r="P112" s="1">
        <v>22229984.940000009</v>
      </c>
    </row>
    <row r="113" spans="1:16" x14ac:dyDescent="0.25">
      <c r="A113">
        <f t="shared" si="1"/>
        <v>102</v>
      </c>
      <c r="B113" s="2" t="s">
        <v>30</v>
      </c>
      <c r="C113" s="1">
        <v>3632000.5999999987</v>
      </c>
      <c r="D113" s="1">
        <v>3463714.7899999996</v>
      </c>
      <c r="E113" s="1">
        <v>3386550.2299999995</v>
      </c>
      <c r="F113" s="1">
        <v>2639386.1799999997</v>
      </c>
      <c r="G113" s="1">
        <v>2646949.6799999997</v>
      </c>
      <c r="H113" s="1">
        <v>2260696.61</v>
      </c>
      <c r="I113" s="1">
        <v>2431006.3699999996</v>
      </c>
      <c r="J113" s="1">
        <v>2423537.2600000007</v>
      </c>
      <c r="K113" s="1">
        <v>2472629.0900000008</v>
      </c>
      <c r="L113" s="1">
        <v>2165308.0999999996</v>
      </c>
      <c r="M113" s="1">
        <v>2864407.0199999991</v>
      </c>
      <c r="N113" s="1">
        <v>4161740.4700000007</v>
      </c>
      <c r="O113" s="1">
        <v>4865370.3400000026</v>
      </c>
      <c r="P113" s="1">
        <v>99908141.139999911</v>
      </c>
    </row>
    <row r="114" spans="1:16" x14ac:dyDescent="0.25">
      <c r="A114">
        <f t="shared" si="1"/>
        <v>103</v>
      </c>
      <c r="B114" s="2" t="s">
        <v>29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x14ac:dyDescent="0.25">
      <c r="A115">
        <f t="shared" si="1"/>
        <v>104</v>
      </c>
      <c r="B115" s="2" t="s">
        <v>28</v>
      </c>
      <c r="C115" s="1">
        <v>37004.450000000004</v>
      </c>
      <c r="D115" s="1">
        <v>42062.75</v>
      </c>
      <c r="E115" s="1">
        <v>42062.75</v>
      </c>
      <c r="F115" s="1">
        <v>40039.43</v>
      </c>
      <c r="G115" s="1">
        <v>38521.94</v>
      </c>
      <c r="H115" s="1">
        <v>13404.449999999999</v>
      </c>
      <c r="I115" s="1">
        <v>12898.619999999999</v>
      </c>
      <c r="J115" s="1">
        <v>12392.789999999999</v>
      </c>
      <c r="K115" s="1">
        <v>11915.24</v>
      </c>
      <c r="L115" s="1">
        <v>11915.24</v>
      </c>
      <c r="M115" s="1">
        <v>9891.92</v>
      </c>
      <c r="N115" s="1">
        <v>11915.24</v>
      </c>
      <c r="O115" s="1">
        <v>8256.61</v>
      </c>
      <c r="P115" s="1">
        <v>10003.280000000001</v>
      </c>
    </row>
    <row r="116" spans="1:16" x14ac:dyDescent="0.25">
      <c r="A116">
        <f t="shared" si="1"/>
        <v>105</v>
      </c>
      <c r="B116" s="2" t="s">
        <v>27</v>
      </c>
      <c r="C116" s="1">
        <v>348.75</v>
      </c>
      <c r="D116" s="1">
        <v>348.75</v>
      </c>
      <c r="E116" s="1">
        <v>348.75</v>
      </c>
      <c r="F116" s="1">
        <v>348.75</v>
      </c>
      <c r="G116" s="1">
        <v>348.75</v>
      </c>
      <c r="H116" s="1">
        <v>348.75</v>
      </c>
      <c r="I116" s="1">
        <v>348.75</v>
      </c>
      <c r="J116" s="1">
        <v>348.75</v>
      </c>
      <c r="K116" s="1">
        <v>348.75</v>
      </c>
      <c r="L116" s="1">
        <v>348.75</v>
      </c>
      <c r="M116" s="1">
        <v>348.75</v>
      </c>
      <c r="N116" s="1">
        <v>348.75</v>
      </c>
      <c r="O116" s="1">
        <v>0</v>
      </c>
      <c r="P116" s="1"/>
    </row>
    <row r="117" spans="1:16" x14ac:dyDescent="0.25">
      <c r="A117">
        <f t="shared" si="1"/>
        <v>106</v>
      </c>
      <c r="B117" s="2" t="s">
        <v>26</v>
      </c>
      <c r="C117" s="1">
        <v>3056735.1100000008</v>
      </c>
      <c r="D117" s="1">
        <v>3564243.69</v>
      </c>
      <c r="E117" s="1">
        <v>3504199.3199999989</v>
      </c>
      <c r="F117" s="1">
        <v>3460383.9100000006</v>
      </c>
      <c r="G117" s="1">
        <v>3407119.48</v>
      </c>
      <c r="H117" s="1">
        <v>3337020.7800000021</v>
      </c>
      <c r="I117" s="1">
        <v>3756307.8100000005</v>
      </c>
      <c r="J117" s="1">
        <v>4097200.8000000017</v>
      </c>
      <c r="K117" s="1">
        <v>4008429.7600000012</v>
      </c>
      <c r="L117" s="1">
        <v>3886668.4800000004</v>
      </c>
      <c r="M117" s="1">
        <v>4224686.6700000009</v>
      </c>
      <c r="N117" s="1">
        <v>4065492.459999999</v>
      </c>
      <c r="O117" s="1">
        <v>3848190.5600000015</v>
      </c>
      <c r="P117" s="1">
        <v>8990268.8500000015</v>
      </c>
    </row>
    <row r="118" spans="1:16" x14ac:dyDescent="0.25">
      <c r="A118">
        <f t="shared" si="1"/>
        <v>107</v>
      </c>
      <c r="B118" s="2" t="s">
        <v>25</v>
      </c>
      <c r="C118" s="1">
        <v>157385.82999999996</v>
      </c>
      <c r="D118" s="1">
        <v>159102.30999999997</v>
      </c>
      <c r="E118" s="1">
        <v>154761.52999999994</v>
      </c>
      <c r="F118" s="1">
        <v>162374.33000000007</v>
      </c>
      <c r="G118" s="1">
        <v>153937.59999999998</v>
      </c>
      <c r="H118" s="1">
        <v>149331.36000000002</v>
      </c>
      <c r="I118" s="1">
        <v>161130.98000000013</v>
      </c>
      <c r="J118" s="1">
        <v>162099.36000000004</v>
      </c>
      <c r="K118" s="1">
        <v>167422.13000000006</v>
      </c>
      <c r="L118" s="1">
        <v>165136.66999999998</v>
      </c>
      <c r="M118" s="1">
        <v>165163.08999999997</v>
      </c>
      <c r="N118" s="1">
        <v>164980.43999999997</v>
      </c>
      <c r="O118" s="1">
        <v>204616.16</v>
      </c>
      <c r="P118" s="1">
        <v>325712.57</v>
      </c>
    </row>
    <row r="119" spans="1:16" x14ac:dyDescent="0.25">
      <c r="A119">
        <f t="shared" si="1"/>
        <v>108</v>
      </c>
      <c r="B119" s="2" t="s">
        <v>24</v>
      </c>
      <c r="C119" s="1">
        <v>569676.38000000012</v>
      </c>
      <c r="D119" s="1">
        <v>569763.63</v>
      </c>
      <c r="E119" s="1">
        <v>561277.77000000025</v>
      </c>
      <c r="F119" s="1">
        <v>572856.41999999981</v>
      </c>
      <c r="G119" s="1">
        <v>552586.8899999999</v>
      </c>
      <c r="H119" s="1">
        <v>551988.46000000008</v>
      </c>
      <c r="I119" s="1">
        <v>569114.17000000016</v>
      </c>
      <c r="J119" s="1">
        <v>565416.94999999995</v>
      </c>
      <c r="K119" s="1">
        <v>535050.76999999955</v>
      </c>
      <c r="L119" s="1">
        <v>519269</v>
      </c>
      <c r="M119" s="1">
        <v>523094.7100000002</v>
      </c>
      <c r="N119" s="1">
        <v>513828.09999999992</v>
      </c>
      <c r="O119" s="1">
        <v>489821.95000000019</v>
      </c>
      <c r="P119" s="1">
        <v>908943.00999999966</v>
      </c>
    </row>
    <row r="120" spans="1:16" x14ac:dyDescent="0.25">
      <c r="A120">
        <f t="shared" si="1"/>
        <v>109</v>
      </c>
      <c r="B120" s="2" t="s">
        <v>23</v>
      </c>
      <c r="C120" s="1">
        <v>11382.84</v>
      </c>
      <c r="D120" s="1">
        <v>11382.84</v>
      </c>
      <c r="E120" s="1">
        <v>11382.84</v>
      </c>
      <c r="F120" s="1">
        <v>11382.84</v>
      </c>
      <c r="G120" s="1">
        <v>11382.84</v>
      </c>
      <c r="H120" s="1">
        <v>11382.84</v>
      </c>
      <c r="I120" s="1">
        <v>11382.84</v>
      </c>
      <c r="J120" s="1">
        <v>11382.84</v>
      </c>
      <c r="K120" s="1">
        <v>11382.84</v>
      </c>
      <c r="L120" s="1">
        <v>11382.84</v>
      </c>
      <c r="M120" s="1">
        <v>11382.84</v>
      </c>
      <c r="N120" s="1">
        <v>11382.84</v>
      </c>
      <c r="O120" s="1">
        <v>11382.84</v>
      </c>
      <c r="P120" s="1"/>
    </row>
    <row r="121" spans="1:16" x14ac:dyDescent="0.25">
      <c r="A121">
        <f t="shared" si="1"/>
        <v>110</v>
      </c>
      <c r="B121" s="2" t="s">
        <v>22</v>
      </c>
      <c r="C121" s="1">
        <v>21.1</v>
      </c>
      <c r="D121" s="1">
        <v>21.1</v>
      </c>
      <c r="E121" s="1">
        <v>21.1</v>
      </c>
      <c r="F121" s="1">
        <v>21.1</v>
      </c>
      <c r="G121" s="1">
        <v>21.1</v>
      </c>
      <c r="H121" s="1">
        <v>21.1</v>
      </c>
      <c r="I121" s="1">
        <v>21.1</v>
      </c>
      <c r="J121" s="1">
        <v>21.1</v>
      </c>
      <c r="K121" s="1">
        <v>21.1</v>
      </c>
      <c r="L121" s="1">
        <v>21.1</v>
      </c>
      <c r="M121" s="1">
        <v>21.1</v>
      </c>
      <c r="N121" s="1">
        <v>21.1</v>
      </c>
      <c r="O121" s="1">
        <v>0</v>
      </c>
      <c r="P121" s="1"/>
    </row>
    <row r="122" spans="1:16" x14ac:dyDescent="0.25">
      <c r="A122">
        <f t="shared" si="1"/>
        <v>111</v>
      </c>
      <c r="B122" s="2" t="s">
        <v>21</v>
      </c>
      <c r="C122" s="1">
        <v>6888.4699999999993</v>
      </c>
      <c r="D122" s="1">
        <v>6888.4699999999993</v>
      </c>
      <c r="E122" s="1">
        <v>6888.4699999999993</v>
      </c>
      <c r="F122" s="1">
        <v>6888.4699999999993</v>
      </c>
      <c r="G122" s="1">
        <v>6888.4699999999993</v>
      </c>
      <c r="H122" s="1">
        <v>6888.4699999999993</v>
      </c>
      <c r="I122" s="1">
        <v>6888.4699999999993</v>
      </c>
      <c r="J122" s="1">
        <v>6888.4699999999993</v>
      </c>
      <c r="K122" s="1">
        <v>6888.4699999999993</v>
      </c>
      <c r="L122" s="1">
        <v>6888.4699999999993</v>
      </c>
      <c r="M122" s="1">
        <v>6888.4699999999993</v>
      </c>
      <c r="N122" s="1">
        <v>6888.4699999999993</v>
      </c>
      <c r="O122" s="1">
        <v>2274.4</v>
      </c>
      <c r="P122" s="1">
        <v>2386.12</v>
      </c>
    </row>
    <row r="123" spans="1:16" x14ac:dyDescent="0.25">
      <c r="A123">
        <f t="shared" si="1"/>
        <v>112</v>
      </c>
      <c r="B123" s="2" t="s">
        <v>20</v>
      </c>
      <c r="C123" s="1">
        <v>9586.18</v>
      </c>
      <c r="D123" s="1">
        <v>12493.410000000002</v>
      </c>
      <c r="E123" s="1">
        <v>11772.480000000001</v>
      </c>
      <c r="F123" s="1">
        <v>10330.620000000001</v>
      </c>
      <c r="G123" s="1">
        <v>8167.84</v>
      </c>
      <c r="H123" s="1">
        <v>13179.09</v>
      </c>
      <c r="I123" s="1">
        <v>13179.09</v>
      </c>
      <c r="J123" s="1">
        <v>13179.09</v>
      </c>
      <c r="K123" s="1">
        <v>14575.509999999998</v>
      </c>
      <c r="L123" s="1">
        <v>12432.900000000001</v>
      </c>
      <c r="M123" s="1">
        <v>6721.07</v>
      </c>
      <c r="N123" s="1">
        <v>6721.07</v>
      </c>
      <c r="O123" s="1">
        <v>4116.2800000000007</v>
      </c>
      <c r="P123" s="1">
        <v>15448.81</v>
      </c>
    </row>
    <row r="124" spans="1:16" x14ac:dyDescent="0.25">
      <c r="A124">
        <f t="shared" si="1"/>
        <v>113</v>
      </c>
      <c r="B124" s="2" t="s">
        <v>19</v>
      </c>
      <c r="C124" s="1">
        <v>7057828.1699999981</v>
      </c>
      <c r="D124" s="1">
        <v>5043811.5799999982</v>
      </c>
      <c r="E124" s="1">
        <v>5158386.9299999969</v>
      </c>
      <c r="F124" s="1">
        <v>4325145.4899999974</v>
      </c>
      <c r="G124" s="1">
        <v>4393228.3599999994</v>
      </c>
      <c r="H124" s="1">
        <v>6104786.969999996</v>
      </c>
      <c r="I124" s="1">
        <v>5432596.8099999987</v>
      </c>
      <c r="J124" s="1">
        <v>5108456.0000000009</v>
      </c>
      <c r="K124" s="1">
        <v>8295970.6199999964</v>
      </c>
      <c r="L124" s="1">
        <v>8687262.8299999963</v>
      </c>
      <c r="M124" s="1">
        <v>11184074.129999999</v>
      </c>
      <c r="N124" s="1">
        <v>11790411.330000009</v>
      </c>
      <c r="O124" s="1">
        <v>8314706.5399999972</v>
      </c>
      <c r="P124" s="1">
        <v>67491762.35999997</v>
      </c>
    </row>
    <row r="125" spans="1:16" x14ac:dyDescent="0.25">
      <c r="A125">
        <f t="shared" si="1"/>
        <v>114</v>
      </c>
      <c r="B125" s="2" t="s">
        <v>18</v>
      </c>
      <c r="C125" s="1">
        <v>1578464.48</v>
      </c>
      <c r="D125" s="1">
        <v>1597698.0599999994</v>
      </c>
      <c r="E125" s="1">
        <v>1464070.83</v>
      </c>
      <c r="F125" s="1">
        <v>1479230.4899999991</v>
      </c>
      <c r="G125" s="1">
        <v>1531333.2099999997</v>
      </c>
      <c r="H125" s="1">
        <v>1518659.8199999996</v>
      </c>
      <c r="I125" s="1">
        <v>1834901.0399999989</v>
      </c>
      <c r="J125" s="1">
        <v>1997528.9499999986</v>
      </c>
      <c r="K125" s="1">
        <v>2126904.1599999978</v>
      </c>
      <c r="L125" s="1">
        <v>1809770.649999999</v>
      </c>
      <c r="M125" s="1">
        <v>1572179.0599999991</v>
      </c>
      <c r="N125" s="1">
        <v>1510540.6499999994</v>
      </c>
      <c r="O125" s="1">
        <v>2000284.79</v>
      </c>
      <c r="P125" s="1">
        <v>6351221.4299999988</v>
      </c>
    </row>
    <row r="126" spans="1:16" x14ac:dyDescent="0.25">
      <c r="A126">
        <f t="shared" si="1"/>
        <v>115</v>
      </c>
      <c r="B126" s="2" t="s">
        <v>17</v>
      </c>
      <c r="C126" s="1">
        <v>9458583.0100000091</v>
      </c>
      <c r="D126" s="1">
        <v>8917370.8900000006</v>
      </c>
      <c r="E126" s="1">
        <v>8923176.820000004</v>
      </c>
      <c r="F126" s="1">
        <v>8359808.0999999996</v>
      </c>
      <c r="G126" s="1">
        <v>8716230.3000000082</v>
      </c>
      <c r="H126" s="1">
        <v>8439465.4199999981</v>
      </c>
      <c r="I126" s="1">
        <v>9032987.9999999981</v>
      </c>
      <c r="J126" s="1">
        <v>8344121.6800000006</v>
      </c>
      <c r="K126" s="1">
        <v>8271026.540000001</v>
      </c>
      <c r="L126" s="1">
        <v>8024552.6000000052</v>
      </c>
      <c r="M126" s="1">
        <v>8444680.5800000038</v>
      </c>
      <c r="N126" s="1">
        <v>9033043.5000000019</v>
      </c>
      <c r="O126" s="1">
        <v>9289562.3200000059</v>
      </c>
      <c r="P126" s="1">
        <v>15270638.390000006</v>
      </c>
    </row>
    <row r="127" spans="1:16" x14ac:dyDescent="0.25">
      <c r="A127">
        <f t="shared" si="1"/>
        <v>116</v>
      </c>
      <c r="B127" s="2" t="s">
        <v>16</v>
      </c>
      <c r="C127" s="1">
        <v>9119093.2799999993</v>
      </c>
      <c r="D127" s="1">
        <v>8578605.9900000039</v>
      </c>
      <c r="E127" s="1">
        <v>8575792.0499999952</v>
      </c>
      <c r="F127" s="1">
        <v>8632360.3299999963</v>
      </c>
      <c r="G127" s="1">
        <v>8509451.1000000034</v>
      </c>
      <c r="H127" s="1">
        <v>8425738.6300000027</v>
      </c>
      <c r="I127" s="1">
        <v>8127574.4000000069</v>
      </c>
      <c r="J127" s="1">
        <v>7695503.2800000031</v>
      </c>
      <c r="K127" s="1">
        <v>7531290.3100000015</v>
      </c>
      <c r="L127" s="1">
        <v>7667309.0800000019</v>
      </c>
      <c r="M127" s="1">
        <v>7879871.7399999984</v>
      </c>
      <c r="N127" s="1">
        <v>7542990.3900000015</v>
      </c>
      <c r="O127" s="1">
        <v>6627561.2399999993</v>
      </c>
      <c r="P127" s="1">
        <v>17075717.080000006</v>
      </c>
    </row>
    <row r="128" spans="1:16" x14ac:dyDescent="0.25">
      <c r="A128">
        <f t="shared" si="1"/>
        <v>117</v>
      </c>
      <c r="B128" s="2" t="s">
        <v>15</v>
      </c>
      <c r="C128" s="1">
        <v>1122676.9399999995</v>
      </c>
      <c r="D128" s="1">
        <v>1099442.1399999999</v>
      </c>
      <c r="E128" s="1">
        <v>1131974.0900000003</v>
      </c>
      <c r="F128" s="1">
        <v>1088892.3799999992</v>
      </c>
      <c r="G128" s="1">
        <v>1050604.24</v>
      </c>
      <c r="H128" s="1">
        <v>1043066.9500000003</v>
      </c>
      <c r="I128" s="1">
        <v>1082845.2300000004</v>
      </c>
      <c r="J128" s="1">
        <v>1069936.8100000012</v>
      </c>
      <c r="K128" s="1">
        <v>1085503.0400000005</v>
      </c>
      <c r="L128" s="1">
        <v>1255454.4100000041</v>
      </c>
      <c r="M128" s="1">
        <v>1209009.9800000014</v>
      </c>
      <c r="N128" s="1">
        <v>1135881.9000000015</v>
      </c>
      <c r="O128" s="1">
        <v>1128177.32</v>
      </c>
      <c r="P128" s="1">
        <v>2172590.88</v>
      </c>
    </row>
    <row r="129" spans="1:16" x14ac:dyDescent="0.25">
      <c r="A129">
        <f t="shared" si="1"/>
        <v>118</v>
      </c>
      <c r="B129" s="2" t="s">
        <v>14</v>
      </c>
      <c r="C129" s="1">
        <v>53793.1</v>
      </c>
      <c r="D129" s="1">
        <v>53059.27</v>
      </c>
      <c r="E129" s="1">
        <v>63133.01</v>
      </c>
      <c r="F129" s="1">
        <v>60576.15</v>
      </c>
      <c r="G129" s="1">
        <v>55698.62</v>
      </c>
      <c r="H129" s="1">
        <v>57292.060000000005</v>
      </c>
      <c r="I129" s="1">
        <v>50907.1</v>
      </c>
      <c r="J129" s="1">
        <v>49244.380000000005</v>
      </c>
      <c r="K129" s="1">
        <v>61440.569999999992</v>
      </c>
      <c r="L129" s="1">
        <v>58019.87</v>
      </c>
      <c r="M129" s="1">
        <v>59773.52</v>
      </c>
      <c r="N129" s="1">
        <v>59773.52</v>
      </c>
      <c r="O129" s="1">
        <v>54815.27</v>
      </c>
      <c r="P129" s="1">
        <v>46332.560000000005</v>
      </c>
    </row>
    <row r="130" spans="1:16" x14ac:dyDescent="0.25">
      <c r="A130">
        <f t="shared" si="1"/>
        <v>119</v>
      </c>
      <c r="B130" s="2" t="s">
        <v>13</v>
      </c>
      <c r="C130" s="1">
        <v>18373612.390000004</v>
      </c>
      <c r="D130" s="1">
        <v>17682370.969999991</v>
      </c>
      <c r="E130" s="1">
        <v>18091460.129999999</v>
      </c>
      <c r="F130" s="1">
        <v>17797778.809999991</v>
      </c>
      <c r="G130" s="1">
        <v>17255684.619999994</v>
      </c>
      <c r="H130" s="1">
        <v>16245269.989999998</v>
      </c>
      <c r="I130" s="1">
        <v>16647049.579999991</v>
      </c>
      <c r="J130" s="1">
        <v>15577068.999999985</v>
      </c>
      <c r="K130" s="1">
        <v>16413906.739999991</v>
      </c>
      <c r="L130" s="1">
        <v>16344460.279999999</v>
      </c>
      <c r="M130" s="1">
        <v>17338764.119999997</v>
      </c>
      <c r="N130" s="1">
        <v>17605746.510000002</v>
      </c>
      <c r="O130" s="1">
        <v>18270745.589999992</v>
      </c>
      <c r="P130" s="1">
        <v>1676917.2600000002</v>
      </c>
    </row>
    <row r="131" spans="1:16" x14ac:dyDescent="0.25">
      <c r="A131">
        <f t="shared" si="1"/>
        <v>120</v>
      </c>
      <c r="B131" s="2" t="s">
        <v>12</v>
      </c>
      <c r="C131" s="1">
        <v>537826.17000000097</v>
      </c>
      <c r="D131" s="1">
        <v>525663.53000000108</v>
      </c>
      <c r="E131" s="1">
        <v>510771.5000000007</v>
      </c>
      <c r="F131" s="1">
        <v>525238.44000000053</v>
      </c>
      <c r="G131" s="1">
        <v>531651.56000000064</v>
      </c>
      <c r="H131" s="1">
        <v>528348.52000000095</v>
      </c>
      <c r="I131" s="1">
        <v>519870.00000000064</v>
      </c>
      <c r="J131" s="1">
        <v>490744.40000000037</v>
      </c>
      <c r="K131" s="1">
        <v>497343.95000000077</v>
      </c>
      <c r="L131" s="1">
        <v>484083.33000000089</v>
      </c>
      <c r="M131" s="1">
        <v>473977.75000000081</v>
      </c>
      <c r="N131" s="1">
        <v>479242.70000000083</v>
      </c>
      <c r="O131" s="1">
        <v>468381.47999999975</v>
      </c>
      <c r="P131" s="1">
        <v>325169.81000000006</v>
      </c>
    </row>
    <row r="132" spans="1:16" x14ac:dyDescent="0.25">
      <c r="A132">
        <f t="shared" si="1"/>
        <v>121</v>
      </c>
      <c r="B132" s="2" t="s">
        <v>11</v>
      </c>
      <c r="C132" s="1">
        <v>2628.12</v>
      </c>
      <c r="D132" s="1">
        <v>2628.12</v>
      </c>
      <c r="E132" s="1">
        <v>2628.12</v>
      </c>
      <c r="F132" s="1">
        <v>2628.12</v>
      </c>
      <c r="G132" s="1">
        <v>2628.12</v>
      </c>
      <c r="H132" s="1">
        <v>2628.12</v>
      </c>
      <c r="I132" s="1">
        <v>2628.12</v>
      </c>
      <c r="J132" s="1">
        <v>2628.12</v>
      </c>
      <c r="K132" s="1">
        <v>2628.12</v>
      </c>
      <c r="L132" s="1">
        <v>2628.12</v>
      </c>
      <c r="M132" s="1">
        <v>2628.12</v>
      </c>
      <c r="N132" s="1">
        <v>2628.12</v>
      </c>
      <c r="O132" s="1">
        <v>2628.12</v>
      </c>
      <c r="P132" s="1">
        <v>28318.2</v>
      </c>
    </row>
    <row r="133" spans="1:16" x14ac:dyDescent="0.25">
      <c r="A133">
        <f t="shared" si="1"/>
        <v>122</v>
      </c>
      <c r="B133" s="2" t="s">
        <v>10</v>
      </c>
      <c r="C133" s="1">
        <v>224.85</v>
      </c>
      <c r="D133" s="1">
        <v>224.85</v>
      </c>
      <c r="E133" s="1">
        <v>224.85</v>
      </c>
      <c r="F133" s="1">
        <v>224.85</v>
      </c>
      <c r="G133" s="1">
        <v>224.85</v>
      </c>
      <c r="H133" s="1">
        <v>224.85</v>
      </c>
      <c r="I133" s="1">
        <v>224.85</v>
      </c>
      <c r="J133" s="1">
        <v>224.85</v>
      </c>
      <c r="K133" s="1">
        <v>224.85</v>
      </c>
      <c r="L133" s="1">
        <v>224.85</v>
      </c>
      <c r="M133" s="1">
        <v>224.85</v>
      </c>
      <c r="N133" s="1">
        <v>224.85</v>
      </c>
      <c r="O133" s="1">
        <v>224.85</v>
      </c>
      <c r="P133" s="1">
        <v>224.85</v>
      </c>
    </row>
    <row r="134" spans="1:16" x14ac:dyDescent="0.25">
      <c r="A134">
        <f t="shared" si="1"/>
        <v>123</v>
      </c>
      <c r="B134" s="2" t="s">
        <v>9</v>
      </c>
      <c r="C134" s="1"/>
      <c r="D134" s="1"/>
      <c r="E134" s="1"/>
      <c r="F134" s="1"/>
      <c r="G134" s="1"/>
      <c r="H134" s="1"/>
      <c r="I134" s="1"/>
      <c r="J134" s="1">
        <v>0</v>
      </c>
      <c r="K134" s="1"/>
      <c r="L134" s="1"/>
      <c r="M134" s="1"/>
      <c r="N134" s="1"/>
      <c r="O134" s="1"/>
      <c r="P134" s="1">
        <v>21.81</v>
      </c>
    </row>
    <row r="135" spans="1:16" x14ac:dyDescent="0.25">
      <c r="A135">
        <f t="shared" si="1"/>
        <v>124</v>
      </c>
      <c r="B135" s="2" t="s">
        <v>8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</row>
    <row r="136" spans="1:16" x14ac:dyDescent="0.25">
      <c r="A136">
        <f t="shared" si="1"/>
        <v>125</v>
      </c>
      <c r="B136" s="2" t="s">
        <v>7</v>
      </c>
      <c r="C136" s="1">
        <v>89843.339999999982</v>
      </c>
      <c r="D136" s="1">
        <v>88257.44</v>
      </c>
      <c r="E136" s="1">
        <v>91060.13</v>
      </c>
      <c r="F136" s="1">
        <v>89293.359999999986</v>
      </c>
      <c r="G136" s="1">
        <v>90138.789999999979</v>
      </c>
      <c r="H136" s="1">
        <v>91904.469999999987</v>
      </c>
      <c r="I136" s="1">
        <v>92653.949999999968</v>
      </c>
      <c r="J136" s="1">
        <v>88760.209999999948</v>
      </c>
      <c r="K136" s="1">
        <v>86030.829999999973</v>
      </c>
      <c r="L136" s="1">
        <v>82221.079999999987</v>
      </c>
      <c r="M136" s="1">
        <v>86138.739999999947</v>
      </c>
      <c r="N136" s="1">
        <v>84772.069999999978</v>
      </c>
      <c r="O136" s="1">
        <v>87375.37</v>
      </c>
      <c r="P136" s="1">
        <v>127634.63999999998</v>
      </c>
    </row>
    <row r="137" spans="1:16" x14ac:dyDescent="0.25">
      <c r="A137">
        <f t="shared" ref="A137:A149" si="2">+A136+1</f>
        <v>126</v>
      </c>
      <c r="B137" s="2" t="s">
        <v>6</v>
      </c>
      <c r="C137" s="1">
        <v>62338.760000000024</v>
      </c>
      <c r="D137" s="1">
        <v>55627.370000000024</v>
      </c>
      <c r="E137" s="1">
        <v>56415.290000000015</v>
      </c>
      <c r="F137" s="1">
        <v>56312.560000000012</v>
      </c>
      <c r="G137" s="1">
        <v>63619.44000000001</v>
      </c>
      <c r="H137" s="1">
        <v>63619.44000000001</v>
      </c>
      <c r="I137" s="1">
        <v>63619.44000000001</v>
      </c>
      <c r="J137" s="1">
        <v>63619.44000000001</v>
      </c>
      <c r="K137" s="1">
        <v>63413.990000000013</v>
      </c>
      <c r="L137" s="1">
        <v>63413.990000000013</v>
      </c>
      <c r="M137" s="1">
        <v>63208.530000000013</v>
      </c>
      <c r="N137" s="1">
        <v>62574.720000000016</v>
      </c>
      <c r="O137" s="1">
        <v>40401.590000000004</v>
      </c>
      <c r="P137" s="1">
        <v>28859.88</v>
      </c>
    </row>
    <row r="138" spans="1:16" x14ac:dyDescent="0.25">
      <c r="A138">
        <f t="shared" si="2"/>
        <v>127</v>
      </c>
      <c r="B138" s="2" t="s">
        <v>5</v>
      </c>
      <c r="C138" s="1">
        <v>165144.73000000001</v>
      </c>
      <c r="D138" s="1">
        <v>165246.35999999999</v>
      </c>
      <c r="E138" s="1">
        <v>154675.64000000001</v>
      </c>
      <c r="F138" s="1">
        <v>157837.38</v>
      </c>
      <c r="G138" s="1">
        <v>146819.81000000003</v>
      </c>
      <c r="H138" s="1">
        <v>160068.99999999997</v>
      </c>
      <c r="I138" s="1">
        <v>158361.86000000002</v>
      </c>
      <c r="J138" s="1">
        <v>170662.22</v>
      </c>
      <c r="K138" s="1">
        <v>152979.14000000001</v>
      </c>
      <c r="L138" s="1">
        <v>145002.85</v>
      </c>
      <c r="M138" s="1">
        <v>141227.25000000003</v>
      </c>
      <c r="N138" s="1">
        <v>142042.76</v>
      </c>
      <c r="O138" s="1">
        <v>143703.01999999999</v>
      </c>
      <c r="P138" s="1">
        <v>177903.16</v>
      </c>
    </row>
    <row r="139" spans="1:16" x14ac:dyDescent="0.25">
      <c r="A139">
        <f t="shared" si="2"/>
        <v>128</v>
      </c>
      <c r="B139" s="2" t="s">
        <v>4</v>
      </c>
      <c r="C139" s="1">
        <v>10984686.760000004</v>
      </c>
      <c r="D139" s="1">
        <v>10693987.409999996</v>
      </c>
      <c r="E139" s="1">
        <v>11137143.189999996</v>
      </c>
      <c r="F139" s="1">
        <v>12036260.23</v>
      </c>
      <c r="G139" s="1">
        <v>11988034.580000011</v>
      </c>
      <c r="H139" s="1">
        <v>14908148.250000006</v>
      </c>
      <c r="I139" s="1">
        <v>15365830.430000002</v>
      </c>
      <c r="J139" s="1">
        <v>15785850.709999997</v>
      </c>
      <c r="K139" s="1">
        <v>19035146.960000016</v>
      </c>
      <c r="L139" s="1">
        <v>18887227.790000021</v>
      </c>
      <c r="M139" s="1">
        <v>18527527.269999996</v>
      </c>
      <c r="N139" s="1">
        <v>19338115.470000006</v>
      </c>
      <c r="O139" s="1">
        <v>19821418.330000006</v>
      </c>
      <c r="P139" s="1">
        <v>59184914.309999995</v>
      </c>
    </row>
    <row r="140" spans="1:16" x14ac:dyDescent="0.25">
      <c r="A140">
        <f t="shared" si="2"/>
        <v>129</v>
      </c>
      <c r="B140" s="2" t="s">
        <v>3</v>
      </c>
      <c r="C140" s="1">
        <v>129301.71999999999</v>
      </c>
      <c r="D140" s="1">
        <v>124834.25999999998</v>
      </c>
      <c r="E140" s="1">
        <v>184408.53000000003</v>
      </c>
      <c r="F140" s="1">
        <v>189469.96000000002</v>
      </c>
      <c r="G140" s="1">
        <v>186370.13000000006</v>
      </c>
      <c r="H140" s="1">
        <v>185828.28999999995</v>
      </c>
      <c r="I140" s="1">
        <v>185850.69</v>
      </c>
      <c r="J140" s="1">
        <v>185175.44</v>
      </c>
      <c r="K140" s="1">
        <v>187526.49999999997</v>
      </c>
      <c r="L140" s="1">
        <v>191983.31000000006</v>
      </c>
      <c r="M140" s="1">
        <v>153472.29</v>
      </c>
      <c r="N140" s="1">
        <v>157974.53000000006</v>
      </c>
      <c r="O140" s="1">
        <v>153266.60000000003</v>
      </c>
      <c r="P140" s="1">
        <v>240918.38999999996</v>
      </c>
    </row>
    <row r="141" spans="1:16" x14ac:dyDescent="0.25">
      <c r="A141">
        <f t="shared" si="2"/>
        <v>130</v>
      </c>
      <c r="B141" s="2" t="s">
        <v>2</v>
      </c>
      <c r="C141" s="1">
        <v>707.42</v>
      </c>
      <c r="D141" s="1">
        <v>707.42</v>
      </c>
      <c r="E141" s="1">
        <v>707.42</v>
      </c>
      <c r="F141" s="1">
        <v>707.42</v>
      </c>
      <c r="G141" s="1">
        <v>707.42</v>
      </c>
      <c r="H141" s="1">
        <v>707.42</v>
      </c>
      <c r="I141" s="1">
        <v>707.42</v>
      </c>
      <c r="J141" s="1">
        <v>707.42</v>
      </c>
      <c r="K141" s="1">
        <v>707.42</v>
      </c>
      <c r="L141" s="1">
        <v>707.42</v>
      </c>
      <c r="M141" s="1">
        <v>707.42</v>
      </c>
      <c r="N141" s="1">
        <v>650.83000000000004</v>
      </c>
      <c r="O141" s="1">
        <v>650.83000000000004</v>
      </c>
      <c r="P141" s="1">
        <v>1117.1400000000001</v>
      </c>
    </row>
    <row r="142" spans="1:16" x14ac:dyDescent="0.25">
      <c r="A142">
        <f t="shared" si="2"/>
        <v>131</v>
      </c>
      <c r="B142" s="2" t="s">
        <v>1</v>
      </c>
      <c r="C142" s="1">
        <v>39211.880000000005</v>
      </c>
      <c r="D142" s="1">
        <v>39211.880000000005</v>
      </c>
      <c r="E142" s="1">
        <v>39211.880000000005</v>
      </c>
      <c r="F142" s="1">
        <v>39211.880000000005</v>
      </c>
      <c r="G142" s="1">
        <v>17650.12</v>
      </c>
      <c r="H142" s="1">
        <v>10780.970000000001</v>
      </c>
      <c r="I142" s="1">
        <v>27156.660000000003</v>
      </c>
      <c r="J142" s="1">
        <v>21913.030000000002</v>
      </c>
      <c r="K142" s="1">
        <v>34826.050000000003</v>
      </c>
      <c r="L142" s="1">
        <v>34826.050000000003</v>
      </c>
      <c r="M142" s="1">
        <v>27229.030000000002</v>
      </c>
      <c r="N142" s="1">
        <v>32736.79</v>
      </c>
      <c r="O142" s="1">
        <v>35333.47</v>
      </c>
      <c r="P142" s="1">
        <v>129875.18</v>
      </c>
    </row>
    <row r="143" spans="1:16" x14ac:dyDescent="0.25">
      <c r="A143">
        <f t="shared" si="2"/>
        <v>132</v>
      </c>
      <c r="B143" s="2" t="s">
        <v>112</v>
      </c>
      <c r="C143" s="1">
        <v>120952.81000000006</v>
      </c>
      <c r="D143" s="1">
        <v>120425.76000000005</v>
      </c>
      <c r="E143" s="1">
        <v>120425.76000000005</v>
      </c>
      <c r="F143" s="1">
        <v>119415.35000000005</v>
      </c>
      <c r="G143" s="1">
        <v>112780.75000000004</v>
      </c>
      <c r="H143" s="1">
        <v>112275.55000000006</v>
      </c>
      <c r="I143" s="1">
        <v>112275.55000000006</v>
      </c>
      <c r="J143" s="1">
        <v>107744.77000000006</v>
      </c>
      <c r="K143" s="1">
        <v>107744.77000000006</v>
      </c>
      <c r="L143" s="1">
        <v>107744.77000000006</v>
      </c>
      <c r="M143" s="1">
        <v>107744.77000000006</v>
      </c>
      <c r="N143" s="1">
        <v>107844.77000000006</v>
      </c>
      <c r="O143" s="1">
        <v>79885.520000000033</v>
      </c>
      <c r="P143" s="1">
        <v>28496.990000000009</v>
      </c>
    </row>
    <row r="144" spans="1:16" x14ac:dyDescent="0.25">
      <c r="A144">
        <f t="shared" si="2"/>
        <v>133</v>
      </c>
      <c r="B144" s="7" t="s">
        <v>0</v>
      </c>
      <c r="C144" s="8">
        <v>104822227.28000002</v>
      </c>
      <c r="D144" s="8">
        <v>100877540.96000001</v>
      </c>
      <c r="E144" s="8">
        <v>101893074.65000002</v>
      </c>
      <c r="F144" s="8">
        <v>100954076.52999996</v>
      </c>
      <c r="G144" s="8">
        <v>101372168.67000003</v>
      </c>
      <c r="H144" s="8">
        <v>103870963.69999999</v>
      </c>
      <c r="I144" s="8">
        <v>108689772.37</v>
      </c>
      <c r="J144" s="8">
        <v>107330916.59999998</v>
      </c>
      <c r="K144" s="8">
        <v>115225611.64999999</v>
      </c>
      <c r="L144" s="8">
        <v>113109233.68000002</v>
      </c>
      <c r="M144" s="8">
        <v>117916513.70999996</v>
      </c>
      <c r="N144" s="8">
        <v>121302600.21000002</v>
      </c>
      <c r="O144" s="8">
        <v>118154820.58999997</v>
      </c>
      <c r="P144" s="8">
        <v>399809939.8299998</v>
      </c>
    </row>
    <row r="145" spans="1:17" x14ac:dyDescent="0.25"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7" x14ac:dyDescent="0.25">
      <c r="A146">
        <f>+A144+1</f>
        <v>134</v>
      </c>
      <c r="B146" s="2" t="s">
        <v>127</v>
      </c>
      <c r="C146" s="3">
        <v>153888.76</v>
      </c>
      <c r="D146" s="3">
        <v>219339.65</v>
      </c>
      <c r="E146" s="3">
        <v>331767.82</v>
      </c>
      <c r="F146" s="3">
        <v>134131.47</v>
      </c>
      <c r="G146" s="3">
        <v>115768.56</v>
      </c>
      <c r="H146" s="3">
        <v>114830.16</v>
      </c>
      <c r="I146" s="3">
        <v>104941.34</v>
      </c>
      <c r="J146" s="3">
        <v>183967.71</v>
      </c>
      <c r="K146" s="3">
        <v>228023.32</v>
      </c>
      <c r="L146" s="3">
        <v>76444.259999999995</v>
      </c>
      <c r="M146" s="3">
        <v>187436.89</v>
      </c>
      <c r="N146" s="3">
        <v>193268.41</v>
      </c>
      <c r="O146" s="3">
        <v>177702.09</v>
      </c>
      <c r="P146" s="1">
        <v>80526.8</v>
      </c>
    </row>
    <row r="147" spans="1:17" x14ac:dyDescent="0.25">
      <c r="A147">
        <f t="shared" si="2"/>
        <v>135</v>
      </c>
      <c r="B147" s="2" t="s">
        <v>126</v>
      </c>
      <c r="C147" s="3">
        <v>678333.11</v>
      </c>
      <c r="D147" s="3">
        <v>67477.320000000007</v>
      </c>
      <c r="E147" s="3">
        <v>-64453.63</v>
      </c>
      <c r="F147" s="3">
        <v>-88623.62</v>
      </c>
      <c r="G147" s="3">
        <v>252224.67</v>
      </c>
      <c r="H147" s="3">
        <v>641347.79</v>
      </c>
      <c r="I147" s="3">
        <v>1039634.28</v>
      </c>
      <c r="J147" s="3">
        <v>476535.9</v>
      </c>
      <c r="K147" s="3">
        <v>1069067.21</v>
      </c>
      <c r="L147" s="3">
        <v>1010921.8</v>
      </c>
      <c r="M147" s="3">
        <v>912650.31</v>
      </c>
      <c r="N147" s="3">
        <v>1477008.54</v>
      </c>
      <c r="O147" s="3">
        <v>1253510.3700000001</v>
      </c>
      <c r="P147" s="1">
        <v>-18848479.199999999</v>
      </c>
    </row>
    <row r="148" spans="1:17" x14ac:dyDescent="0.25">
      <c r="A148">
        <f t="shared" si="2"/>
        <v>136</v>
      </c>
      <c r="B148" s="2" t="s">
        <v>128</v>
      </c>
      <c r="D148" s="3">
        <v>11116.33</v>
      </c>
      <c r="E148" s="3">
        <v>9263.91</v>
      </c>
      <c r="G148" s="3">
        <v>-6761.4</v>
      </c>
      <c r="H148" s="3">
        <v>22091.91</v>
      </c>
      <c r="J148" s="3">
        <v>12036.8</v>
      </c>
      <c r="K148" s="3">
        <v>18038.86</v>
      </c>
      <c r="M148" s="3">
        <v>-30352.03</v>
      </c>
      <c r="N148" s="3">
        <v>-31819.52</v>
      </c>
      <c r="P148" s="1">
        <v>-1082.3900000000001</v>
      </c>
    </row>
    <row r="149" spans="1:17" x14ac:dyDescent="0.25">
      <c r="A149">
        <f t="shared" si="2"/>
        <v>137</v>
      </c>
      <c r="B149" s="10" t="s">
        <v>129</v>
      </c>
      <c r="C149" s="11">
        <f>SUM(C144:C148)</f>
        <v>105654449.15000002</v>
      </c>
      <c r="D149" s="11">
        <f t="shared" ref="D149:O149" si="3">SUM(D144:D148)</f>
        <v>101175474.26000001</v>
      </c>
      <c r="E149" s="11">
        <f t="shared" si="3"/>
        <v>102169652.75000001</v>
      </c>
      <c r="F149" s="11">
        <f t="shared" si="3"/>
        <v>100999584.37999995</v>
      </c>
      <c r="G149" s="11">
        <f t="shared" si="3"/>
        <v>101733400.50000003</v>
      </c>
      <c r="H149" s="11">
        <f t="shared" si="3"/>
        <v>104649233.55999999</v>
      </c>
      <c r="I149" s="11">
        <f t="shared" si="3"/>
        <v>109834347.99000001</v>
      </c>
      <c r="J149" s="11">
        <f t="shared" si="3"/>
        <v>108003457.00999998</v>
      </c>
      <c r="K149" s="11">
        <f t="shared" si="3"/>
        <v>116540741.03999998</v>
      </c>
      <c r="L149" s="11">
        <f t="shared" si="3"/>
        <v>114196599.74000002</v>
      </c>
      <c r="M149" s="11">
        <f t="shared" si="3"/>
        <v>118986248.87999997</v>
      </c>
      <c r="N149" s="11">
        <f t="shared" si="3"/>
        <v>122941057.64000003</v>
      </c>
      <c r="O149" s="11">
        <f t="shared" si="3"/>
        <v>119586033.04999998</v>
      </c>
      <c r="P149" s="11">
        <f>SUM(P144:P148)</f>
        <v>381040905.03999984</v>
      </c>
      <c r="Q149" s="4"/>
    </row>
    <row r="153" spans="1:17" x14ac:dyDescent="0.25">
      <c r="E153" s="9"/>
      <c r="F153" s="3"/>
      <c r="G153" s="3"/>
      <c r="H153" s="3"/>
      <c r="I153" s="3"/>
      <c r="K153" s="3"/>
      <c r="P153" s="1"/>
    </row>
    <row r="154" spans="1:17" x14ac:dyDescent="0.25">
      <c r="F154" s="3"/>
      <c r="G154" s="3"/>
      <c r="H154" s="3"/>
      <c r="I154" s="3"/>
      <c r="J154" s="3"/>
      <c r="K154" s="3"/>
      <c r="P154" s="1"/>
    </row>
    <row r="155" spans="1:17" x14ac:dyDescent="0.25">
      <c r="F155" s="3"/>
      <c r="G155" s="3"/>
      <c r="H155" s="3"/>
      <c r="I155" s="3"/>
      <c r="J155" s="3"/>
      <c r="K155" s="3"/>
      <c r="P155" s="12"/>
    </row>
    <row r="156" spans="1:17" x14ac:dyDescent="0.25">
      <c r="F156" s="3"/>
      <c r="G156" s="3"/>
      <c r="H156" s="3"/>
      <c r="I156" s="3"/>
      <c r="K156" s="3"/>
      <c r="O156" s="1"/>
      <c r="P156" s="4"/>
    </row>
    <row r="157" spans="1:17" x14ac:dyDescent="0.25">
      <c r="F157" s="3"/>
      <c r="G157" s="3"/>
      <c r="H157" s="3"/>
      <c r="I157" s="3"/>
      <c r="J157" s="3"/>
      <c r="K157" s="3"/>
      <c r="P157" s="4"/>
    </row>
    <row r="158" spans="1:17" x14ac:dyDescent="0.25">
      <c r="F158" s="3"/>
      <c r="G158" s="3"/>
      <c r="H158" s="3"/>
      <c r="I158" s="3"/>
      <c r="J158" s="3"/>
      <c r="K158" s="3"/>
    </row>
    <row r="159" spans="1:17" x14ac:dyDescent="0.25">
      <c r="F159" s="3"/>
      <c r="G159" s="3"/>
      <c r="H159" s="3"/>
      <c r="I159" s="3"/>
      <c r="K159" s="3"/>
    </row>
    <row r="160" spans="1:17" x14ac:dyDescent="0.25">
      <c r="F160" s="3"/>
      <c r="G160" s="3"/>
      <c r="H160" s="3"/>
      <c r="I160" s="3"/>
      <c r="J160" s="3"/>
      <c r="K160" s="3"/>
    </row>
    <row r="161" spans="6:11" x14ac:dyDescent="0.25">
      <c r="F161" s="3"/>
      <c r="G161" s="3"/>
      <c r="H161" s="3"/>
      <c r="I161" s="3"/>
      <c r="J161" s="3"/>
      <c r="K161" s="3"/>
    </row>
    <row r="162" spans="6:11" x14ac:dyDescent="0.25">
      <c r="F162" s="3"/>
      <c r="G162" s="3"/>
      <c r="H162" s="3"/>
      <c r="I162" s="3"/>
      <c r="K162" s="3"/>
    </row>
    <row r="163" spans="6:11" x14ac:dyDescent="0.25">
      <c r="F163" s="3"/>
      <c r="G163" s="3"/>
      <c r="H163" s="3"/>
      <c r="I163" s="3"/>
      <c r="J163" s="3"/>
      <c r="K163" s="3"/>
    </row>
    <row r="164" spans="6:11" x14ac:dyDescent="0.25">
      <c r="F164" s="3"/>
      <c r="G164" s="3"/>
      <c r="H164" s="3"/>
      <c r="I164" s="3"/>
      <c r="J164" s="3"/>
      <c r="K164" s="3"/>
    </row>
    <row r="165" spans="6:11" x14ac:dyDescent="0.25">
      <c r="F165" s="3"/>
      <c r="G165" s="3"/>
      <c r="H165" s="3"/>
      <c r="I165" s="3"/>
      <c r="K165" s="3"/>
    </row>
  </sheetData>
  <pageMargins left="0" right="0" top="0.75" bottom="0.75" header="0.3" footer="0.3"/>
  <pageSetup scale="50" orientation="landscape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2CD49275BACB644A48753B2F8F58DDF" ma:contentTypeVersion="0" ma:contentTypeDescription="My Content Type" ma:contentTypeScope="" ma:versionID="19b32c6a6ed9c91d4dfb292036f4c20a">
  <xsd:schema xmlns:xsd="http://www.w3.org/2001/XMLSchema" xmlns:xs="http://www.w3.org/2001/XMLSchema" xmlns:p="http://schemas.microsoft.com/office/2006/metadata/properties" xmlns:ns2="79061B33-087B-4670-9358-53B0042C6DD5" targetNamespace="http://schemas.microsoft.com/office/2006/metadata/properties" ma:root="true" ma:fieldsID="2ffbcea37fc1b65d8184a5c854fca1fa" ns2:_="">
    <xsd:import namespace="79061B33-087B-4670-9358-53B0042C6DD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61B33-087B-4670-9358-53B0042C6DD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9061B33-087B-4670-9358-53B0042C6DD5">1</DraftID>
  </documentManagement>
</p:properties>
</file>

<file path=customXml/itemProps1.xml><?xml version="1.0" encoding="utf-8"?>
<ds:datastoreItem xmlns:ds="http://schemas.openxmlformats.org/officeDocument/2006/customXml" ds:itemID="{CE9D237E-EB04-4CDB-9947-F1EFFC5CC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061B33-087B-4670-9358-53B0042C6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648E62-A1A8-43B8-86D6-E1B32C3941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AC93DF-1BAA-4DFA-971B-5D8BF5DD1F5D}">
  <ds:schemaRefs>
    <ds:schemaRef ds:uri="http://schemas.microsoft.com/office/2006/metadata/properties"/>
    <ds:schemaRef ds:uri="http://schemas.microsoft.com/office/infopath/2007/PartnerControls"/>
    <ds:schemaRef ds:uri="79061B33-087B-4670-9358-53B0042C6D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Gaspard, Abigail B</dc:creator>
  <cp:lastModifiedBy>Burleson, Michael J</cp:lastModifiedBy>
  <cp:lastPrinted>2024-05-24T15:56:31Z</cp:lastPrinted>
  <dcterms:created xsi:type="dcterms:W3CDTF">2024-05-13T14:00:47Z</dcterms:created>
  <dcterms:modified xsi:type="dcterms:W3CDTF">2024-05-24T15:56:38Z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2024-05-13T14:01:03Z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efcc2b61-75da-4cd9-978e-20f7d66e5b29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0x010100DABA1816B5924F35B8CF165C876C88BA00F2CD49275BACB644A48753B2F8F58DDF</vt:lpwstr>
  </property>
</Properties>
</file>